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67BEA668-435D-4CEC-8405-7C8FA9403DD2}" xr6:coauthVersionLast="40" xr6:coauthVersionMax="40" xr10:uidLastSave="{00000000-0000-0000-0000-000000000000}"/>
  <bookViews>
    <workbookView xWindow="-120" yWindow="-120" windowWidth="29040" windowHeight="15840" xr2:uid="{00000000-000D-0000-FFFF-FFFF00000000}"/>
  </bookViews>
  <sheets>
    <sheet name="հայ" sheetId="1" r:id="rId1"/>
    <sheet name="ՀՄԱ դեղ 2026 ռուս" sheetId="7" state="hidden" r:id="rId2"/>
  </sheets>
  <definedNames>
    <definedName name="_xlnm._FilterDatabase" localSheetId="0" hidden="1">հայ!$C$1:$C$162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7" l="1"/>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5" i="7"/>
  <c r="I145" i="7" l="1"/>
</calcChain>
</file>

<file path=xl/sharedStrings.xml><?xml version="1.0" encoding="utf-8"?>
<sst xmlns="http://schemas.openxmlformats.org/spreadsheetml/2006/main" count="1063" uniqueCount="766">
  <si>
    <t>Չ/Հ</t>
  </si>
  <si>
    <t>Միջանցիկ ծածկագիրը` ըստ ԳՄԱ դասակարգման</t>
  </si>
  <si>
    <t>Անվանում սկզբնական</t>
  </si>
  <si>
    <t>Անվանում</t>
  </si>
  <si>
    <t>Տեխնիկական բնութագիր</t>
  </si>
  <si>
    <t>Չ/Մ</t>
  </si>
  <si>
    <t>Քանակ</t>
  </si>
  <si>
    <t>հատ</t>
  </si>
  <si>
    <t>Ընդամենը</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</si>
  <si>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</si>
  <si>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</si>
  <si>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հասցեներով:</t>
  </si>
  <si>
    <t xml:space="preserve">Մարդու ալբումին 100մգ/մլ, 100մլ </t>
  </si>
  <si>
    <t xml:space="preserve">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</si>
  <si>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</si>
  <si>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шт</t>
  </si>
  <si>
    <t xml:space="preserve">Кол-во </t>
  </si>
  <si>
    <t xml:space="preserve">հատ </t>
  </si>
  <si>
    <t>ЗАЯВКА НА ЗАКУПКУ*</t>
  </si>
  <si>
    <t>Промежуточный код по классификации CPV</t>
  </si>
  <si>
    <t>Наименование</t>
  </si>
  <si>
    <t xml:space="preserve">Техническая характеристика </t>
  </si>
  <si>
    <t>Ед измерения</t>
  </si>
  <si>
    <t>Цена единицы /РА драм/</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</si>
  <si>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</si>
  <si>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</si>
  <si>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Ամիկացին Amikacin լուծույթ ներարկման՝ 
500մգ/2մլ,</t>
  </si>
  <si>
    <t>Ամօքսիցիլին +
Քլավուլանաթթու
դեղափոշի ներարկման լուծույթի՝
 1000մգ + 200մգ,</t>
  </si>
  <si>
    <t>Ասկորբինաթթու 
ներարկման լուծույթ՝ 
100մգ/մլ</t>
  </si>
  <si>
    <t>Գլիցերոլ Glycerol մոմիկ ուղիղաղիքային՝ 2.11գ</t>
  </si>
  <si>
    <t>Գլիցերոլ Glycerol մոմիկ ուղիղաղիքային՝ 2,8գ</t>
  </si>
  <si>
    <t>Դoքսիցիկլին Doxycycline դեղահատ, դեղապատիճ՝ 
100մգ,</t>
  </si>
  <si>
    <t>Մերոպենեմ Meropenem դեղափոշի ներարկման լուծույթի՝
1000մգ</t>
  </si>
  <si>
    <t xml:space="preserve">Պանտոպրազոլ Pantoprazol 
ներարկման լուծույթի դեղափոշի՝
40մգ
</t>
  </si>
  <si>
    <t xml:space="preserve">Ցեֆեպիմ Cefepime դեղափոշի ներարկման լուծույթի՝
 1000մգ
</t>
  </si>
  <si>
    <t>Օնդանսետրոն Ondansetron լուծույթ ներարկման՝ 2մգ/մլ,</t>
  </si>
  <si>
    <t xml:space="preserve">Ֆլուկոնազոլ Fluconazole դեղապատիճ՝ 150մգ </t>
  </si>
  <si>
    <t>Ադենոզինտրիֆոսֆատ
դինատրիում
Adenosintriphosphate
disodium
լուծույթ ներարկման՝ 10մգ/մլ</t>
  </si>
  <si>
    <t xml:space="preserve">Ազիթրոմիցին Azithromycin դեղահատ, դեղապատիճ՝ 
500մգ,
</t>
  </si>
  <si>
    <t xml:space="preserve">Ամլոդիպին +Վալսարտան+
Հիդրոքլորոթիազիդ
Amlodipine +
Valsartan+Hydrochlorothiazide
դեղահատ (թաղանթապատ),
դեղապատիճ՝ 5մգ +
160մգ+12,5մգ, /Էքսֆորժ Ն/
</t>
  </si>
  <si>
    <t>Ատենոլոլ Atenolol դեղահատ`  50մգ</t>
  </si>
  <si>
    <t xml:space="preserve">Ացետիլսալիցիլաթթու (նաև
համակցված մագնեզիումի
հիդրոօքսիդի հետ)
Acetylsalicylic acid (also
combined with Magnesium
hydroxide) դեղահատ՝ 150մգ </t>
  </si>
  <si>
    <t>Ացիկլովիր Aciclovir դեղահատ՝ 200մգ</t>
  </si>
  <si>
    <t xml:space="preserve">Բուդեսոնիդ Budesonide շնչառման դեղաձևեր`
դեղաչափ,
500մկգ/ դեղաչափ
</t>
  </si>
  <si>
    <t xml:space="preserve">Դիգօքսին Digoxin
լուծույթ ներքին ընդունման`
50մկգ/մլ
</t>
  </si>
  <si>
    <t xml:space="preserve">Դիլտիազեմ Diltiazem դեղահատ (թաղանթապատ)` 60մգ,
</t>
  </si>
  <si>
    <t xml:space="preserve">Ferrous contained compound  Երկաթ պարունակող համակցություն 50մգ/5մլ, 
</t>
  </si>
  <si>
    <t>Էրիթրոմիցին Erythromycin դեղահատ՝ 100մգ</t>
  </si>
  <si>
    <t>Իբուպրոֆեն Ibuprofen դեղահատ (թաղանթապատ)՝
200մգ</t>
  </si>
  <si>
    <t>Իմիպենեմ + Ցիլաստատին Imipenem + Cilastatin դեղափոշի ներարկման լուծույթի՝
500մգ + 500մգ</t>
  </si>
  <si>
    <t>Լեվոթիրօքսին Levothyroxine դեղահատ՝  50մկգ</t>
  </si>
  <si>
    <t>Լոպերամիդ Loperamide դեղահատ, դեղապատիճ՝ 2մգ</t>
  </si>
  <si>
    <t>Մեթիլպրեդնիզոլոն Methylprednisolone դեղափոշի ներարկման լուծույթի՝
1000մգ</t>
  </si>
  <si>
    <t>Սուլֆամեթօքսազոլ +
Տրիմեթոպրիմ
Sulfamethoxazole +
Trimethoprim
 800մգ + 160մգ,</t>
  </si>
  <si>
    <t>Վանկոմիցին Vancomycin 
դեղափոշի ներարկման լուծույթի՝
500մգ</t>
  </si>
  <si>
    <t>Վերապամիլ Verapamil դեղահատ՝ 40մգ</t>
  </si>
  <si>
    <t>Ֆոլաթթու Folic acid դեղահատ՝ 400մկգ</t>
  </si>
  <si>
    <t xml:space="preserve">Բեկլոմետազոն Beclometasone 
250մկգ/դեղաչափ
</t>
  </si>
  <si>
    <t>Պրեդնիզոլոն Prednisolone դեղահատ՝ 5մգ</t>
  </si>
  <si>
    <t xml:space="preserve">Սալմետերոլ + Ֆլուտիկազոն Salmeterol + Fluticasone շնչառման դեղաձևեր՝ 2
50մկգ/դեղաչափ + 100մկգ դեղաչափ
</t>
  </si>
  <si>
    <t>Ֆլուտիկազոն Fluticasone շնչառման ցողացիր՝ 250մկգ/դեղաչափ, շնչառման</t>
  </si>
  <si>
    <t xml:space="preserve">Բիսմութի տրիկալիումական
դիցիտրատ (բիսմութի օքսիդ)
Bismuth tripotassium dicitrate
(bismuth oxide)
դեղահատ (թաղանթապատ)`
120մգ
</t>
  </si>
  <si>
    <t xml:space="preserve">Պերինդոպրիլ + Ինդապամիդ Perindopril + Indapamide  4մգ
+1,25մգ,  /Կո-Պրենեսա 4 մգ + 1.25 մգ/
</t>
  </si>
  <si>
    <t>Ռիվարօքսաբան Rivaroxaban դեղահատ (թաղանթապատ)`
 15մգ</t>
  </si>
  <si>
    <t>Ռիվարօքսաբան Rivaroxaban դեղահատ (թաղանթապատ)`
20մգ Xarelto 20 մգ</t>
  </si>
  <si>
    <t xml:space="preserve">Տորասեմիդ Torasemide լուծույթ
ներարկման՝ 10մգ/2մլ
</t>
  </si>
  <si>
    <t xml:space="preserve">Լոզարտան Losartan դեղահատ (թաղանթապատ) 100մգ /Լորիստա/
</t>
  </si>
  <si>
    <t xml:space="preserve">Մօքսոնիդին Moxonidine դեղահատ թաղանթապատ` 
0,2մգ
</t>
  </si>
  <si>
    <t xml:space="preserve">Մօքսոնիդին Moxonidine դեղահատ թաղանթապատ` 
0,4մգ
</t>
  </si>
  <si>
    <t>Վերապամիլ Verapamil դեղահատ՝ 80մգ</t>
  </si>
  <si>
    <t>իբուպրոֆեն Ibuprofen դեղահատ (թաղանթապատ)՝
400մգ</t>
  </si>
  <si>
    <t xml:space="preserve">Ամօքսիցիլին +
Քլավուլանաթթու
Amoxicillin + Clavulanic acid դեղահատ՝ 
875մգ+125մգ
</t>
  </si>
  <si>
    <t>Դիկլոֆենակ Diclofenac 100մգ մոմիկ ուղիղաղիքային</t>
  </si>
  <si>
    <t>Դրոտավերին Drotaverine ամպուլա</t>
  </si>
  <si>
    <t>Իտրակոնազոլ Itraconazole դեղապատիճ՝ 100մգ</t>
  </si>
  <si>
    <t>Կլինդամիցին Clindamycin դեղապատիճ` 300մգ,</t>
  </si>
  <si>
    <t>Մետրոնիդազոլ Metronidazole դեղահատ՝ 
500մգ,</t>
  </si>
  <si>
    <t>Մօքսիֆլօքսացին Moxifloxacin դեղահատ(թաղանթապատ)՝
400մգ,</t>
  </si>
  <si>
    <t>Նիտրոֆուրանտոին Nitrofurantoin դեղահատ, 50մգ,</t>
  </si>
  <si>
    <t>Տամսուլոզին Tamsulosin դեղահատ, դեղապատիճ՝ 0,4մգ</t>
  </si>
  <si>
    <t xml:space="preserve">Ցեֆիքսիմ Cefixime դեղահատ,400մգ, </t>
  </si>
  <si>
    <t>Ազաթիոպրին Azathioprine դեղահատ` 50մգ,</t>
  </si>
  <si>
    <t>Ալոպուրինոլ Allopurinol դեղահատ՝ 100մգ, կամ 300մգ դեղահատ</t>
  </si>
  <si>
    <t>Կալցիում+քոլեկալցիֆերոլ Calcium + Colecalciferol դեղահատ դյուրալույծ, դեղահատ ծամելու՝ 1000մգ+22մկգ</t>
  </si>
  <si>
    <t>Հիդրօքսիքլորոքվին Hydroxychloroquine դեղահատ,դեղապատիճ՝ 200մգ</t>
  </si>
  <si>
    <t xml:space="preserve">Մեթիլպրեդնիզոլոն Methylprednisolone դեղափոշի ներարկման լուծույթի՝ 200մգ, </t>
  </si>
  <si>
    <t>Մեթոտրեքսատ Methotrexate դեղահատ՝  10մգ,</t>
  </si>
  <si>
    <t>Սուլֆասալազին  դեղահատ՝ 500մգ</t>
  </si>
  <si>
    <t>Ցիկլոսպորին Ciclosporin դեղապատիճ՝  50մգ</t>
  </si>
  <si>
    <t>Ֆոլաթթու Folic acid դեղահատ, 5մգ</t>
  </si>
  <si>
    <t xml:space="preserve">Ալյումինի հիդրօքսիդ (օքսիդ) +
Մագնեզիումի հիդրօքսիդ
(օքսիդ)
Aluminium Hydroxide +
Magnesium Hydroxide
դեղակախույթ՝(218մգ +75մգ)/5մլ,
</t>
  </si>
  <si>
    <t xml:space="preserve">Ասկորբինաթթու
ներարկման լուծույթ՝ 50մգ/մլ
</t>
  </si>
  <si>
    <t>Դեֆերoքսամին Deferoxaminе դեղափոշի ներարկման լուծույթի`
500մգ</t>
  </si>
  <si>
    <t xml:space="preserve">Թիամին Thiamine լուծույթ ներարկման՝ 50մգ/մլ,
</t>
  </si>
  <si>
    <t>Նատրիումի թիոսուլֆատ  լուծույթ ներարկման՝ 250մգ/մլ,</t>
  </si>
  <si>
    <t xml:space="preserve">Նեոստիգմին Neostigmine լուծույթ ներարկման՝ 500մկգ/մլ,
</t>
  </si>
  <si>
    <t>Պենիցիլամին Penicillamine դեղապատիճ, դեղահատ՝ 250մգ</t>
  </si>
  <si>
    <t>Պիպերացիլին + ՏազոբակտամPiperacillin + Tazobactam դեղափոշի ներարկման լուծույթի՝
2000մգ + 250մգ</t>
  </si>
  <si>
    <t>Պիրիդօքսին Pyridoxine լուծույթ ներարկման՝ 50մգ/մլ,</t>
  </si>
  <si>
    <t xml:space="preserve">Վանկոմիցին ,
դեղափոշի ներարկման լուծույթի՝
 1000մգ
</t>
  </si>
  <si>
    <t xml:space="preserve">Վանկոմիցին Vancomycin դեղապատիճ՝  250մգ,
</t>
  </si>
  <si>
    <t>Միկոնազոլ Miconazole քսուք, նրբաքսուք՝ 20մգ/գ</t>
  </si>
  <si>
    <t>Ներարկման ջուր Water for Injection ամպուլներ՝ 10մլ</t>
  </si>
  <si>
    <t xml:space="preserve">Ներքին ընդունման
ջրավերականգնիչ աղեր
Oral Rehydration Salts դեղափոշի ներքին ընդունման
լուծույթի
</t>
  </si>
  <si>
    <t>Ցեֆտազիդիմ Ceftazidime դեղափոշի ներարկման լուծույթի՝
 1000մգ</t>
  </si>
  <si>
    <t xml:space="preserve">Ֆլուկոնազոլ Fluconazole դեղապատիճ՝ 50մգ </t>
  </si>
  <si>
    <t xml:space="preserve">Գլյուկոզ+Նատրիումի քլորիդ Glucose+Sodium chloride լուծույթ ներարկման`  դեքստրոզ 5%+ նատրիումի
քլորիդ 0,9%   </t>
  </si>
  <si>
    <t>Հիդրոկորտիզոն Hydrocortisone դեղափոշի ներարկման լուծույթի՝
100մգ,</t>
  </si>
  <si>
    <t xml:space="preserve">Հիդրոկորտիզոն Hydrocortisone դեղահատ 10 մգ </t>
  </si>
  <si>
    <t>Ցեֆուրօքսիմ 750մգ</t>
  </si>
  <si>
    <t>Զոլեդրոնաթթու Zoledronic acid դեղափոշի լիոֆիլացված
կաթիլաներարկման լուծույթի՝ 4մգ,</t>
  </si>
  <si>
    <t>Ֆլուդրոկորտիզոն Fludrocortisone դեղահատ՝ 100մկգ</t>
  </si>
  <si>
    <t>Ցեֆազոլին Cefazolin դեղափոշի ներարկման լուծույթի՝
500մգ</t>
  </si>
  <si>
    <t>Ցեֆազոլին Cefazolin դեղափոշի ներարկման լուծույթի՝
 1000մգ</t>
  </si>
  <si>
    <t>Ամօքսիցիլին
դեղափոշի ներքին ընդունման
լուծույթի՝  250մգ/5մլ,</t>
  </si>
  <si>
    <t>Լինեզոլիդ Linezolid լուծույթ ներարկման` 2մգ/մլ</t>
  </si>
  <si>
    <t>Նատրիումի քլորիդ Sodium chloride լուծույթ ներարկման՝ 0,9%,100 մլ</t>
  </si>
  <si>
    <t>Պարացետամոլ Paracetamol (acetaminophen) 
լուծույթ ներքին ընդունման՝
 125մգ/5մլ</t>
  </si>
  <si>
    <t>Լիդոկաին Lidocaine 
արտաքին կիրառման դեղաձևեր՝
10%</t>
  </si>
  <si>
    <t>Ալբենդազոլ Albendazole դեղահատ՝դեղահատ
ծամելու՝ 400մգ</t>
  </si>
  <si>
    <t>Ալբենդազոլ Albendazole  լուծույթ ներքին ընդունման՝
40մգ/մլ</t>
  </si>
  <si>
    <t>Ացիկլովիր Aciclovir 
դեղափոշի ներարկման լուծույթի՝
250մգ,</t>
  </si>
  <si>
    <t>Դoքսիցիկլին Doxycycline դեղահատ, դեղապատիճ՝ 50մգ,</t>
  </si>
  <si>
    <t>Դoքսիցիկլին Doxycycline 
դեղափոշի ներքին ընդունման
լուծույթի՝  50մգ/5մլ,</t>
  </si>
  <si>
    <t>Լեվոֆլօքսացին դեղահատ(թաղանթապատ)՝
250մգ</t>
  </si>
  <si>
    <t>Կլարիթրոմիցին Clarithromycin դեղահատ(թաղանթապատ),
դեղապատիճ՝ 250մգ,</t>
  </si>
  <si>
    <t>Կլարիթրոմիցին Clarithromycin 
դեղափոշի ներքին ընդունման
դեղակախույթի՝ 125մգ/5մլ,</t>
  </si>
  <si>
    <t>Կլինդամիցին Clindamycin դեղապատիճ` 150մգ</t>
  </si>
  <si>
    <t>Կլինդամիցին Clindamycin 
լուծույթ ներարկման` 150մգ/մլ</t>
  </si>
  <si>
    <t>Կլինդամիցին Clindamycin 
լուծույթ ներքին ընդունման`
75մգ/5մլ</t>
  </si>
  <si>
    <t>Կոլիստին (կոլիստեմեթատ
նատրիում)
Colistin (colistemethate
sodium)
դեղափոշի ներարկման լուծույթի՝
1մլն ՄՄ</t>
  </si>
  <si>
    <t>Պրազիքվանտել Praziquantel դեղահատ՝ 150մգ</t>
  </si>
  <si>
    <t>Պրազիքվանտել Praziquantel դեղահատ՝ 600մգ</t>
  </si>
  <si>
    <t>Սուլֆամեթօքսազոլ +
Տրիմեթոպրիմ
Sulfamethoxazole +
Trimethoprim
դեղահատ՝400մգ +
80մգ</t>
  </si>
  <si>
    <t>Սուլֆամեթօքսազոլ +
Տրիմեթոպրիմ
Sulfamethoxazole +
Trimethoprim
լուծույթ ներքին ընդունման՝ (200մգ
+ 40մգ)/5մլ</t>
  </si>
  <si>
    <t>Ցեֆալեքսին Cefalexin դեղահատ, դեղապատիճ` 
250մգ,</t>
  </si>
  <si>
    <t>Ցեֆալեքսին Cefalexin
դեղափոշի ներքին ընդունման
լուծույթի՝  250մգ/5մլ</t>
  </si>
  <si>
    <t>Ցեֆտազիդիմ+Ավիբակտամ Ceftazidime+Avibactam դեղափոշի ներարկման լուծույթի՝
2000մգ+500մգ</t>
  </si>
  <si>
    <t>Ցիպրոֆլոքսացին +
Դեքսամեթազոն
Ciprofloxacin +
Dexamethasone
ակնակաթիլ՝ 3մգ/մլ + 1մգ/մլ</t>
  </si>
  <si>
    <t>գլիցերոլ 5.0</t>
  </si>
  <si>
    <t>լիոֆիլացված կենդանի կաթնաթթվային մանրէներ  դեղապատիճներ կոշտ 1.2x10^7ԳԳՄ; (16/2x8/) բլիստերում</t>
  </si>
  <si>
    <t>ստերիլ թորած ջուր  1000մլ փաթեթ</t>
  </si>
  <si>
    <t>ալբումին 10% 100մլ</t>
  </si>
  <si>
    <t xml:space="preserve">Ցինկիտ 200մգ </t>
  </si>
  <si>
    <t xml:space="preserve">Սմեկտա </t>
  </si>
  <si>
    <t xml:space="preserve">Ֆերոդեմին Կաթիլներ </t>
  </si>
  <si>
    <t xml:space="preserve">Ֆլազոն օշարակ </t>
  </si>
  <si>
    <t xml:space="preserve">Նումետա </t>
  </si>
  <si>
    <t xml:space="preserve">Սմոֆլիպիդ 20% 100մլ </t>
  </si>
  <si>
    <t xml:space="preserve">Կաբիվեն պերիֆերիկ </t>
  </si>
  <si>
    <t xml:space="preserve">Կաբիվեն կենտրոնական </t>
  </si>
  <si>
    <t xml:space="preserve">Վալգանցիկլովիր </t>
  </si>
  <si>
    <t>Դեքսդոր /դեքսմեդետոմիդին/ 100մկգ/մլ, 2մլ լ-թ ներքին ընդունման</t>
  </si>
  <si>
    <t>Հեպտրալ ֆլակոն</t>
  </si>
  <si>
    <t>Հեպտրալ հաբ</t>
  </si>
  <si>
    <t>Վիկասոլ 10մգ/1մլ</t>
  </si>
  <si>
    <t>Մեզատոն 10մգ/մլ, 1մլ</t>
  </si>
  <si>
    <t>Ռիվոլեյդ /էլտրոմբոպագ օլիմին/</t>
  </si>
  <si>
    <t>Վերապամիլ 40մգ, 2մլ</t>
  </si>
  <si>
    <t>Հեպամերց</t>
  </si>
  <si>
    <t>Ռիֆակսիմին / Ալֆա նորմիքս</t>
  </si>
  <si>
    <t>Կալցիումի գլյուկոնատ Calcium gluconate 
լուծույթ ներարկման՝ 100մգ/մլ</t>
  </si>
  <si>
    <t>Մերոպենեմ Meropenem դեղափոշի ներարկման լուծույթի՝
500մգ</t>
  </si>
  <si>
    <t>Ալոպուրինոլ 100մգ</t>
  </si>
  <si>
    <t xml:space="preserve">Ալոպուրինոլ allopurinol դեղահատ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</si>
  <si>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33651112</t>
  </si>
  <si>
    <t>Ամօքսիցիլին + Քլավուլանաթթու 1000մգ + 200մգ</t>
  </si>
  <si>
    <t xml:space="preserve">Ամօքսիցիլին +քլավուլոնաթթու amoxicillin clavulanic acid  դեղափոշի ներարկման լուծույթի 1000մգ+200մգ,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</si>
  <si>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Դոբուտամին 250մգ</t>
  </si>
  <si>
    <t xml:space="preserve">Դոբուտամին dobutamine դեղափոշի լիոֆիլացված, կաթիլաներարկման լուծույթի 250մգ,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</si>
  <si>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Ամիկացին (ամիկացինի սուլֆատ) amikacin (amikacin sulfate) լուծույթ ներարկման/կաթիլաներարկման 500մգ/2մլ,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</si>
  <si>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Ամիկացին 500մգ/2մլ, 2մլ</t>
  </si>
  <si>
    <t xml:space="preserve">Մերոպենեմ meropenem դեղափոշի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</si>
  <si>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Մերոպենեմ  500մգ</t>
  </si>
  <si>
    <t xml:space="preserve">Մերոպենեմ meropenem դեղափոշի ն/ե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</si>
  <si>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Մերոպենեմ 1000մգ</t>
  </si>
  <si>
    <t xml:space="preserve">Պիպերացիլին + Տազոբակտամ
 4000մգ + 500մգ
</t>
  </si>
  <si>
    <t>Պիպերացիլին+տազոբակտամ piperacillin, tazobactam դեղափոշի կաթիլաներարկման լուծույթի 4000մգ+500մգ,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</si>
  <si>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Ցեֆեպիմ cefepime  դեղափոշի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</si>
  <si>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Ցեֆեպիմ 1000մգ
</t>
  </si>
  <si>
    <t xml:space="preserve">Օնդանսետրոն (օնդանսետրոն հիդրոքլորիդի դիհիդրատ) ondansetron (ondansetron hydrochloride dihydrate) լուծույթ ներարկման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</si>
  <si>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Օնդանսետրոն 2մգ/մլ, 4մլ</t>
  </si>
  <si>
    <t>33651150</t>
  </si>
  <si>
    <t xml:space="preserve">Ֆլուկոնազոլ 150մգ </t>
  </si>
  <si>
    <t xml:space="preserve">Ֆլուկոնազոլ  fluconazole դեղապատիճ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</si>
  <si>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Ազիթրոմիցին 500մգ
</t>
  </si>
  <si>
    <t xml:space="preserve">Ազիթրոմիցին (ազիթրոմիցին դիհիդրատ) azithromycin (azithromycin dihydrate)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</si>
  <si>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Ատենոլոլ 50մգ</t>
  </si>
  <si>
    <t xml:space="preserve">Ացետիլսալիցիլաթթու, մագնեզիումի հիդրօքսիդ 150մգ+30.39մգ </t>
  </si>
  <si>
    <t xml:space="preserve">Ացետիլսալիցիլաթթու, մագնեզիումի հիդրօքսիդ acetylsalicylic acid, magnesium hydroxide դեղահատ թաղանթապատ 150մգ+30.39մգ: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</si>
  <si>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Ացիկլովիր aciclovir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</si>
  <si>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Բուդեսոնիդ budesonid դեղակախույթ շնչառման 0,5մգ/մլ, պլաստիկե տարա փաթեթում 2մլ: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</si>
  <si>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Բուդեսոնիդ 500մկգ
</t>
  </si>
  <si>
    <t>Իմիպենեմ+Ցիլաստատին 500մգ+500մգ</t>
  </si>
  <si>
    <t xml:space="preserve">Իմիպենեմ + Ցիլաստատին Imipenem + Cilastatin դեղափոշի կաթիլաներարկման լուծույթի
500մգ + 500մգ,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</si>
  <si>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Լևոթիրօքսին 50մկգ</t>
  </si>
  <si>
    <t xml:space="preserve">Լևոթիրօքսին (լևոթիրօքսին նատրիում) levothyroxine (levothyroxine sodium) դեղահատ 50մկգ: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</si>
  <si>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Լոպերամիդ  Loperamide դեղապատիճ 2մգ: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</si>
  <si>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Լոպերամիդ 2մգ</t>
  </si>
  <si>
    <t xml:space="preserve">Մեթիլպրեդնիզոլոն methylprednizolon դեղափոշի ներարկման լուծույթի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</si>
  <si>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Մեթիլպրեդնիզոլոն 1000մգ</t>
  </si>
  <si>
    <t xml:space="preserve">Իբուպրոֆեն ibuprofen դեղահատ թաղանթապատ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</si>
  <si>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Իբուպրոֆեն 200մգ</t>
  </si>
  <si>
    <t xml:space="preserve">Վանկոմիցին vancomycin դեղափոշի լիոֆիլիզացված կաթիլաներարկման լուծույթի խտանյութի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</si>
  <si>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Վանկոմիցին vancomycin դեղափոշի լիոֆիլիզացված կաթիլաներարկման լուծույթի խտանյութի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</si>
  <si>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Վանկոմիցին 500մգ</t>
  </si>
  <si>
    <t xml:space="preserve">Վանկոմիցին 1000մգ
</t>
  </si>
  <si>
    <t xml:space="preserve">Վանկոմիցին vancomycin դեղապատիճ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</si>
  <si>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Վանկոմիցին 250մգ
</t>
  </si>
  <si>
    <t xml:space="preserve">Ցեֆտազիդիմ ceftazidime դեղափոշի ն/մ և ն/ե  ներարկման լուծույթի 1000մգ,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</si>
  <si>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33651124</t>
  </si>
  <si>
    <t>Ցեֆտազիդիմ 1000մգ</t>
  </si>
  <si>
    <t xml:space="preserve">Ֆլուկոնազոլ Fluconazole 50մգ դեղապատիճ: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</si>
  <si>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Ֆլուկոնազոլ 50մգ </t>
  </si>
  <si>
    <t>Զոլեդրոնաթթու 4մգ</t>
  </si>
  <si>
    <t xml:space="preserve">Զոլեդրոնաթթու Zoledronic acid դեղափոշի լիոֆիլացված կաթիլաներարկման լուծույթի կամ խտանյութ կաթիլաներարկման լուծույթի 4մգ, սրվակ կամ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</si>
  <si>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Մետրոնիդազոլ  դեղակախույթ ներքին ընդունման 25մգ/մլ; 100մլ: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</si>
  <si>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Մետրոնիդազոլ 25մգ/մլ, 100մլ</t>
  </si>
  <si>
    <t xml:space="preserve">Ասկորբինաթթու ascorbinic acid լուծույթ ներարկման 100մգ/մլ,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</si>
  <si>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Ասկորբինաթթու 100մգ/մլ, 2մլ</t>
  </si>
  <si>
    <t>Գլիցերոլ 2.11գ</t>
  </si>
  <si>
    <t>Գլիցերոլ 2,8գ</t>
  </si>
  <si>
    <t xml:space="preserve">Գլիցերոլ Glycerol մոմիկ ուղիղաղիքային՝ 2.8գ: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</si>
  <si>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Գլիցերոլ Glycerol մոմիկ ուղիղաղիքային՝ 2.11գ: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</si>
  <si>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Դoքսիցիկլին 100մգ</t>
  </si>
  <si>
    <t xml:space="preserve">Դoքսիցիկլին Doxycycline դեղապատիճ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</si>
  <si>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Կալցիումի գլյուկոնատ 100մգ/մլ</t>
  </si>
  <si>
    <t xml:space="preserve">Կալցիումի գլյուկոնատ Calcium gluconate լուծույթ ներարկման 100մգ/մլ, 10մլ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</si>
  <si>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Պանտոպրազոլ Pantoprazol դեղափոշի ներարկման լուծույթի 40մգ,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</si>
  <si>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Պանտոպրազոլ 40մգ
</t>
  </si>
  <si>
    <t xml:space="preserve">Ադենոզինտրիֆոսֆատ դինատրիում Adenosintriphosphate disodium լուծույթ ներարկման՝ 10մգ/մլ,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</si>
  <si>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Ամլոդիպին +Վալսարտան+
Հիդրոքլորոթիազիդ 5մգ +160մգ+12,5մգ
</t>
  </si>
  <si>
    <t xml:space="preserve">Ամլոդիպին +Վալսարտան+Հիդրոքլորոթիազիդ Amlodipine +Valsartan+Hydrochlorothiazide դեղահատ թաղանթապատ 5մգ +160մգ+12,5մգ: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</si>
  <si>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Ատենոլոլ atenolol դեղահատ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</si>
  <si>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Դիլտիազեմ 60մգ
</t>
  </si>
  <si>
    <t xml:space="preserve">Դիլտիազեմ Diltiazem դեղահատ թաղանթապատ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</si>
  <si>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Երկաթի (III) հիդրօքսիդի և պոլիմալտոզի համալիր կաթիլներ ներքին ընդունման 50մգ/մլ;  30մլ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</si>
  <si>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Երկաթի (III) հիդրօքսիդի և պոլիմալտոզի համալիր 50մգ/մլ
</t>
  </si>
  <si>
    <t xml:space="preserve">Էրիթրոմիցին Erythromycin դեղահատ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</si>
  <si>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Էրիթրոմիցին  100մգ</t>
  </si>
  <si>
    <t xml:space="preserve">Սուլֆամեթօքսազոլ +Տրիմեթոպրիմ Sulfamethoxazole + Trimethoprim դեղահատ 800մգ + 160մգ: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</si>
  <si>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Սուլֆամեթօքսազոլ + Տրիմեթոպրիմ 800մգ + 160մգ</t>
  </si>
  <si>
    <t>Վերապամիլ 40մգ</t>
  </si>
  <si>
    <t xml:space="preserve">Վերապամիլ Verapamil դեղահատ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</si>
  <si>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Ֆոլաթթու Folic acid դեղահատ 400մկգ: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</si>
  <si>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Բեկլոմետազոն 250մկգ/դեղաչափ
</t>
  </si>
  <si>
    <t xml:space="preserve">Բեկլոմետազոն Beclometasone  լուծույթ շնչառման համար 250մկգ/դեղաչափ, 200 դոզա  ցողացիր: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</si>
  <si>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Պրեդնիզոլոն  5մգ</t>
  </si>
  <si>
    <t xml:space="preserve">Պրեդնիզոլոն Prednisolone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</si>
  <si>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Սալմետերոլ + Ֆլուտիկազոն  250մկգ/դեղաչափ + 100մկգ դեղաչափ
</t>
  </si>
  <si>
    <t xml:space="preserve">Սալմետերոլ + Ֆլուտիկազոն Salmeterol + Fluticasone լուծույթ շնչառման  250մկգ/դեղաչափ + 100մկգ դեղաչափ, ցողացիր: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</si>
  <si>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Ֆլուտիկազոն Fluticasone շնչառման ցողացիր՝ 250մկգ/դեղաչափ, 120 դեղաչափ ցողացիր: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</si>
  <si>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Բիսմութի տրիկալիումական
դիցիտրատ 120մգ
</t>
  </si>
  <si>
    <t xml:space="preserve">Բիսմութի տրիկալիումական դիցիտրատ (բիսմութի օքսիդ) Bismuth tripotassium dicitrate (bismuth oxide) դեղահատ թաղանթապատ 120մգ: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</si>
  <si>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Պերինդոպրիլ + Ինդապամիդ Perindopril + Indapamide դեղահատ 4մգ+1,25մգ: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</si>
  <si>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Պերինդոպրիլ + Ինդապամիդ 4մգ
+1,25մգ</t>
  </si>
  <si>
    <t xml:space="preserve">Ռիվարօքսաբան Rivaroxaban դեղահատ թաղանթապատ 15մգ: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</si>
  <si>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Ռիվարօքսաբան 15մգ</t>
  </si>
  <si>
    <t>Ռիվարօքսաբան 20 մգ</t>
  </si>
  <si>
    <t xml:space="preserve">Ռիվարօքսաբան Rivaroxaban դեղահատ թաղանթապատ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</si>
  <si>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Տորասեմիդ10մգ/2մլ
</t>
  </si>
  <si>
    <t xml:space="preserve">Տորասեմիդ Torasemide լուծույթ ներարկման 10մգ/2մլ,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</si>
  <si>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Լոզարտան Losartan դեղահատ թաղանթապատ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</si>
  <si>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Լոզարտան 100մգ 
</t>
  </si>
  <si>
    <t xml:space="preserve">Մօքսոնիդին Moxonidine դեղահատ թաղանթապատ 0,2մգ: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</si>
  <si>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Մօքսոնիդին 0,2մգ
</t>
  </si>
  <si>
    <t xml:space="preserve">Մօքսոնիդին 0,4մգ
</t>
  </si>
  <si>
    <t xml:space="preserve">Մօքսոնիդին Moxonidine դեղահատ թաղանթապատ 0,4մգ: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</si>
  <si>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Վերապամիլ Verapamil դեղահատ 80մգ: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</si>
  <si>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Վերապամիլ  80մգ</t>
  </si>
  <si>
    <t xml:space="preserve">Իբուպրոֆեն Ibuprofen դեղահատ թաղանթապատ 400մգ: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</si>
  <si>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Իբուպրոֆեն 400մգ</t>
  </si>
  <si>
    <t xml:space="preserve"> Ռիսպերիդոն Risperidone լուծույթ ներքին ընդունման` 1մգ/մլ, 30մլ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</si>
  <si>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 Ռիսպերիդոն 1մգ/մլ</t>
  </si>
  <si>
    <t xml:space="preserve">Ռիսպերիդոն Risperidone ներարկման դեղաձև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</si>
  <si>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Ռիսպերիդոն ներարկման դեղաձև 25մգ</t>
  </si>
  <si>
    <t xml:space="preserve">Ամօքսիցիլին +Քլավուլանաթթու Amoxicillin + Clavulanic acid դեղահատ 875մգ+125մգ: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</si>
  <si>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Ամօքսիցիլին + Քլավուլանաթթու 875մգ+125մգ
</t>
  </si>
  <si>
    <t xml:space="preserve">Դիկլոֆենակ մոմիկ 100մգ </t>
  </si>
  <si>
    <t xml:space="preserve">Դիկլոֆենակ Diclofenac մոմիկ ուղիղաղիքային 100մգ: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</si>
  <si>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Դրոտավերին (դրոտավերինի հիդրոքլորիդ) drotaverine (drotaverine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</si>
  <si>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Դրոտավերին 20մգ/մլ, 2մլ </t>
  </si>
  <si>
    <t xml:space="preserve">Իտրակոնազոլ Itraconazole դեղապատիճ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</si>
  <si>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Իտրակոնազոլ 100մգ</t>
  </si>
  <si>
    <t xml:space="preserve">Կլինդամիցին Clindamycin դեղապատիճ  300մգ: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</si>
  <si>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Կլինդամիցին 300մգ</t>
  </si>
  <si>
    <t xml:space="preserve">Մետրոնիդազոլ Metronidazole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</si>
  <si>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Մետրոնիդազոլ 500մգ</t>
  </si>
  <si>
    <t xml:space="preserve">Մօքսիֆլօքսացին Moxifloxacin դեղահատ թաղանթապատ 400մգ: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</si>
  <si>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Մօքսիֆլօքսացին 400մգ</t>
  </si>
  <si>
    <t>Նիտրոֆուրանտոին 50մգ</t>
  </si>
  <si>
    <t xml:space="preserve">Նիտրոֆուրանտոին Nitrofurantoin դեղահատ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</si>
  <si>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Տամսուլոզին Tamsulosin դեղապատիճներ կարգավորվող ձերբազատմամբ 0,4մգ: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</si>
  <si>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Տամսուլոզին  0,4մգ</t>
  </si>
  <si>
    <t>Ցեֆիքսիմ 400մգ</t>
  </si>
  <si>
    <t xml:space="preserve">Ցեֆիքսիմ Cefixime դեղահատ թաղանթապատ կամ դեղահատ ծամելու 400մգ: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</si>
  <si>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Ադալիմումամբ 40մգ/0,4մլ</t>
  </si>
  <si>
    <t>Ազաթիոպրին 50մգ</t>
  </si>
  <si>
    <t xml:space="preserve">Ադալիմումամբ Adalimumab լուծույթ ներարկման՝ 40մգ/0,4մլ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</si>
  <si>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Ազաթիոպրին Azathioprine դեղահատ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</si>
  <si>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Կալցիում+քոլեկալցիֆերոլ Calcium + Colecalciferol դեղահատ դյուրալույծ 1000մգ+22մկգ: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</si>
  <si>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Կալցիում+քոլեկալցիֆերոլ 1000մգ+22մկգ</t>
  </si>
  <si>
    <t xml:space="preserve">Հիդրօքսիքլորոքվին Hydroxychloroquine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</si>
  <si>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Հիդրօքսիքլորոքվին 200մգ</t>
  </si>
  <si>
    <t xml:space="preserve">Մեթիլպրեդնիզոլոն Methylprednisolone դեղափոշի ներարկման լուծույթի 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</si>
  <si>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Մեթիլպրեդնիզոլոն 200մգ</t>
  </si>
  <si>
    <t xml:space="preserve">Մեթոտրեքսատ Methotrexate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</si>
  <si>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Մեթոտրեքսատ 10մգ</t>
  </si>
  <si>
    <t xml:space="preserve">Սուլֆասալազին sulfasalazine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</si>
  <si>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Սուլֆասալազին 500մգ</t>
  </si>
  <si>
    <t>Ցիկլոսպորին 50մգ</t>
  </si>
  <si>
    <t xml:space="preserve">Ֆոլաթթու Folic acid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</si>
  <si>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Ցիկլոսպորին Ciclosporin դեղահատ կամ դեղապատիճ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</si>
  <si>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Ֆոլաթթու 5մգ</t>
  </si>
  <si>
    <t xml:space="preserve">Ալյումինի հիդրօքսիդ + Մագնեզիումի հիդրօքսիդ 218մգ + 75մգ/5մլ
</t>
  </si>
  <si>
    <t xml:space="preserve">Ալյումինի հիդրօքսիդ +Մագնեզիումի հիդրօքսիդ Aluminium Hydroxide +Magnesium Hydroxide դեղակախույթ ներքին ընդունման 218մգ +75մգ/5մլ, 170մլ շշիկ կամ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</si>
  <si>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Ասկորբինաթթու ascorbinic acid լուծույթ ներարկման 50մգ/մլ,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</si>
  <si>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Ասկորբինաթթու 50մգ/մլ, 2մլ
</t>
  </si>
  <si>
    <t xml:space="preserve">Դեֆերoքսամին Deferoxaminе դեղափոշի ներարկման լուծույթի 500մգ,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</si>
  <si>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Թիամին Thiamine լուծույթ ներարկման՝ 50մգ/մլ,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</si>
  <si>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Թիամին 50մգ/մլ, 2մլ
</t>
  </si>
  <si>
    <t xml:space="preserve">Նատրիումի թիոսուլֆատ Natrium tiosulfate լուծույթ ներարկման՝ 300մգ/մլ, 10մլ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</si>
  <si>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Նեոստիգմին Neostigmine լուծույթ ներարկման՝ 500մկգ/մլ,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</si>
  <si>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Պենիցիլամին Penicillamine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</si>
  <si>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Պենիցիլամին 250մգ</t>
  </si>
  <si>
    <t>Պիպերացիլին+տազոբակտամ piperacillin, tazobactam դեղափոշի կաթիլաներարկման լուծույթի 2000մգ+250մգ,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</si>
  <si>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Պիպերացիլին + Տազոբակտամ 
2000մգ + 250մգ</t>
  </si>
  <si>
    <t>Պիրիդօքսին Pyridoxine լուծույթ ներարկման՝ 50մգ/մլ,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</si>
  <si>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Պիրիդօքսին 50մգ/մլ, 1մլ</t>
  </si>
  <si>
    <t xml:space="preserve">Միկոնազոլ Miconazole նրբաքսուք նրբաքսուք արտաքին կիրառման 20մգ/գ,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</si>
  <si>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Միկոնազոլ նրբաքսուք 20մգ/գ</t>
  </si>
  <si>
    <t>Ներարկման ջուր 2մլ</t>
  </si>
  <si>
    <t xml:space="preserve">Ներարկման ջուր Water for Injection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</si>
  <si>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կալիումի քլորիդ, նատրիումի ցիտրատ դիհիտրատ, դեկստրոզ 18,9գ
</t>
  </si>
  <si>
    <t>Ներքին ընդունման ջրավերականգնիչ աղեր՝ նատրիումի քլորիդ, կալիումի քլորիդ, նատրիումի ցիտրատ դիհիտրատ, դեկստրոզ 3,5գ+2,5գ+2,9գ+10գ դեղափոշի դեղաչափված ներքին ընդունման լուծույթի, 18.9գ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</si>
  <si>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Գլյուկոզ+Նատրիումի քլորիդ Glucose+Sodium chloride 50մգ/մլ+4,5մգ/մլ;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</si>
  <si>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Նատրիումի թիոսուլֆատ  300մգ/մլ, 10մլ</t>
  </si>
  <si>
    <t xml:space="preserve">Գլյուկոզ+Նատրիումի քլորիդ 50մգ/մլ+4,5մգ/մլ, 500մլ </t>
  </si>
  <si>
    <t xml:space="preserve">Հիդրոկորտիզոն Hydrocortisone դեղափոշի ներարկման լուծույթի 100մգ,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</si>
  <si>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Հիդրոկորտիզոն 100մգ</t>
  </si>
  <si>
    <t xml:space="preserve">Հիդրոկորտիզոն Hydrocortisone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</si>
  <si>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Հիդրոկորտիզոն 10մգ </t>
  </si>
  <si>
    <t xml:space="preserve">Ցեֆուրօքսիմ Cefuroxime դեղափոշի ներարկման կամ կաթիլաներարկման լուծույթի 750մգ,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</si>
  <si>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Ֆլուդրոկորտիզոն Fludrocortisone դեղահատ 100մկգ: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</si>
  <si>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Ցեֆազոլին 500մգ</t>
  </si>
  <si>
    <t xml:space="preserve">Ցեֆազոլին Cefazolin դեղափոշի մ/մ և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</si>
  <si>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Ցեֆազոլին Cefazolin դեղափոշի մ/մ և ն/ե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</si>
  <si>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Ցեֆազոլին 1000մգ</t>
  </si>
  <si>
    <t xml:space="preserve">Ամօքսիցիլին amoxicillin դեղափոշի ներքին ընդունման լուծույթի՝  250մգ/5մլ, սրվակ կամ շշիկ չափիչ գդալով: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</si>
  <si>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Լինեզոլիդ linezolid լուծույթ կաթիլաներարկման 2մգ/մլ, 300մլ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</si>
  <si>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Լինեզոլիդ 2մգ/մլ, 300մլ</t>
  </si>
  <si>
    <t xml:space="preserve">Նատրիումի քլորիդ sodium chloride լուծույթ կաթիլաներարկման 9մգ/մլ,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</si>
  <si>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Նատրիումի քլորիդ 9մգ/մլ, 100 մլ</t>
  </si>
  <si>
    <t>Պարացետամոլ 120մգ/5մլ</t>
  </si>
  <si>
    <t xml:space="preserve">Պարացետամոլ Paracetamol լուծույթ ներքին ընդունման 120մգ/5մլ, ոչ պակաս քան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</si>
  <si>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Ալբենդազոլ Albendazole դեղահատ 400մգ: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</si>
  <si>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Ալբենդազոլ  400մգ</t>
  </si>
  <si>
    <t xml:space="preserve">Ալբենդազոլ Albendazole դեղակախույթ  ներքին ընդունման 40մգ/մլ, 10մլ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</si>
  <si>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Ալբենդազոլ 40մգ/մլ, 10մլ</t>
  </si>
  <si>
    <t xml:space="preserve">Ացիկլովիր Aciclovir  դեղափոշի կաթիլաներարկման լուծույթի 250մգ,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</si>
  <si>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Ացիկլովիր 250մգ</t>
  </si>
  <si>
    <t xml:space="preserve">Դoքսիցիկլին Doxycycline դեղահատ կամ դեղապատիճ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</si>
  <si>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Դoքսիցիկլին 50մգ</t>
  </si>
  <si>
    <t xml:space="preserve">Դoքսիցիկլին Doxycycline  դեղափոշի ներքին ընդունման լուծույթի 50մգ/5մլ, սրվակ կամ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</si>
  <si>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Դoքսիցիկլին  50մգ/5մլ</t>
  </si>
  <si>
    <t xml:space="preserve">Լևոֆլօքսացին դեղահատ թաղանթապատ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</si>
  <si>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Լևոֆլօքսացին 250մգ</t>
  </si>
  <si>
    <t xml:space="preserve">Կլարիթրոմիցին Clarithromycin դեղահատ թաղանթապատ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</si>
  <si>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Կլարիթրոմիցին 250մգ</t>
  </si>
  <si>
    <t xml:space="preserve">Կլարիթրոմիցին Clarithromycin  դեղափոշի ներքին ընդունման դեղակախույթի 125մգ/5մլ,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</si>
  <si>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Կլինդամիցին Clindamycin դեղապատիճ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</si>
  <si>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Կլինդամիցին 150մգ</t>
  </si>
  <si>
    <t xml:space="preserve">Կլինդամիցին Clindamycin լուծույթ ներարկման 150մգ/մլ,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</si>
  <si>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Կլինդամիցին 150մգ/մլ, 2մլ</t>
  </si>
  <si>
    <t>Կլինդամիցին 75մգ/5մլ</t>
  </si>
  <si>
    <t xml:space="preserve">Կլինդամիցին Clindamycin  լուծույթ ներքին ընդունման 75մգ/5մլ,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</si>
  <si>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Կոլիստին 1մլն ՄՄ</t>
  </si>
  <si>
    <t xml:space="preserve">Կոլիստին (կոլիստեմեթատ նատրիում) Colistin (colistemethate sodium) դեղափոշի ներարկման լուծույթի դեղափոշի շնչառման 1մլն ՄՄ, և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</si>
  <si>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Պրազիքվանտել Praziquantel դեղահատ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</si>
  <si>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Պրազիքվանտել 150մգ</t>
  </si>
  <si>
    <t xml:space="preserve">Պրազիքվանտել Praziquantel դեղահատ 600մգ: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</si>
  <si>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Պրազիքվանտել 600մգ</t>
  </si>
  <si>
    <t xml:space="preserve">Սուլֆամեթօքսազոլ +Տրիմեթոպրիմ Sulfamethoxazole + Trimethoprim դեղահատ 400մգ+80մգ: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</si>
  <si>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Սուլֆամեթօքսազոլ + Տրիմեթոպրիմ 400մգ+80մգ</t>
  </si>
  <si>
    <t xml:space="preserve">Սուլֆամեթօքսազոլ + Տրիմեթոպրիմ Sulfamethoxazole + Trimethoprim դեղակախույթ ներքին ընդունման 200մգ+40մգ/5մլ, ոչ պակաս քան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</si>
  <si>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Սուլֆամեթօքսազոլ + Տրիմեթոպրիմ 200մգ+ 40մգ/5մլ</t>
  </si>
  <si>
    <t xml:space="preserve">Վալացիկլովիր Valaciclovir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</si>
  <si>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Վալացիկլովիր 500մգ
</t>
  </si>
  <si>
    <t xml:space="preserve">Ցեֆալեքսին Cefalexin դեղապատիճ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</si>
  <si>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Ցեֆալեքսին 250մգ</t>
  </si>
  <si>
    <t>Ցեֆալեքսին 250մգ/5մլ, 100մլ</t>
  </si>
  <si>
    <t xml:space="preserve">Ցեֆալեքսին Cefalexin դեղափոշի ներքին ընդունման լուծույթի՝  250մգ/5մլ,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</si>
  <si>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Ցեֆտազիդիմ+Ավիբակտամ Ceftazidime+Avibactam դեղափոշի կաթիլաներարկման լուծույթի
2000մգ+500մգ,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</si>
  <si>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Ցեֆտազիդիմ+Ավիբակտամ 2000մգ+500մգ</t>
  </si>
  <si>
    <t xml:space="preserve">Ցիպրոֆլոքսացին +Դեքսամեթազոն Ciprofloxacin +Dexamethasone ակաթիլներ աչքի/ականջի (դեղակախույթ)  3մգ/մլ + 1մգ/մլ,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</si>
  <si>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Ցիպրոֆլոքսացին+Դեքսամեթազոն 3մգ/մլ + 1մգ/մլ</t>
  </si>
  <si>
    <t xml:space="preserve">Գլիցերոլ լուծույթ տեղային կիրառման (միկրոհոգնա) 900մգ/գ; պլաստիկե տարա 5մլ: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</si>
  <si>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լիոֆիլացված կենդանի կաթնաթթվային մանրէներ դեղապատիճներ 2x10^9; (14/2x7/) բլիստերում, (28/4x7/) բլիստերում  Լակտո-Ջի</t>
  </si>
  <si>
    <t xml:space="preserve">Լիոֆիլացված կենդանի կաթնաթթվային մանրէներ (Lactobacillus acidophilus, Bifidobacterium animalis subsp. lactis) դեղապատիճ 2x10^9ԳԱՄ: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</si>
  <si>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Լիոֆիլացված կենդանի կաթնաթթվային մանրէներ 2x10^9ԳԱՄ</t>
  </si>
  <si>
    <t xml:space="preserve">Լիոֆիլացված կենդանի կաթնաթթվային մանրէներ (Lactobacillus acidophilus, Bifidobacterium animalis subsp. lactis) դեղապատիճ կոշտ 1.2x10^7ԳԳՄ: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</si>
  <si>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Լիոֆիլացված կենդանի կաթնաթթվային մանրէներ   1.2x10^7ԳԳՄ</t>
  </si>
  <si>
    <t>Ստերիլ թորած ջուր 1000մլ փաթեթ</t>
  </si>
  <si>
    <t xml:space="preserve">Ստերիլ թորած ջուր 1000մլ պլաստիկե փաթեթ: Նոր է, չօգտագործված, գործարանային փաթեթավորմամբ: Թորած ջուրը ներարկվում է ներերակային, կաթիլային եղանակով, ըստ ավելացվող ինֆուզիոն լուծույթների, ինֆուզիայի պատրաստման խտանյութերի, ներարկման լուծույթների, փոշիների և չոր նյութերի կիրառման ցուցումների: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</si>
  <si>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Լիդոկային Lidocaine լուծույթ ներարկման 100մգ/մլ,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</si>
  <si>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Լիդոկային 100մգ/մլ, 2մլ</t>
  </si>
  <si>
    <t>Ամֆոտերիցին Բ 50մգ</t>
  </si>
  <si>
    <t xml:space="preserve">Ցինկի սուլֆատ 44մգ, որը համապատասխանում է ոչ պակաս, քան 10մգ ցինկին: Տարրալուծվող դեղահատ: Նոր է, չօգտագործված, գործարանային փաթեթավորմամբ: Հանձնելու պահին կենսաակտիվ հավելման պիտանելիության ժամկետը  հետևյալն է՝ 2,5 տարի և ավելի պիտանիության ժամկետ ունեցող հավելումների համար՝ առնվազն 24 ամիս մնացորդային պիտանիության ժամկետ, մինչև 2,5 տարի պիտանիության ժամկետ ունեցող հավելումների համար՝ առնվազն 12 ամիս մնացորդային պիտանիության ժամկետ: Պահպանման պայմանները՝ չոր, լույսից պաշտպանված, երեխաների համար անհասանելի վայրում, ոչ բարձր քան 30°C ջերմաստիճանի պայմաններում: </t>
  </si>
  <si>
    <t>Ցինկի սուլֆատ տարրալուծվող դեղահատ</t>
  </si>
  <si>
    <t>Դիոսմեկտիտ</t>
  </si>
  <si>
    <t xml:space="preserve">Դիոսմեկտիտ diosmectite դեղափոշի ներքին ընդունման դեղակախույթի 3գ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</si>
  <si>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Լիպոսոմային երկաթի կաթիլներ</t>
  </si>
  <si>
    <t xml:space="preserve">Լիպոսոմային երկաթի կաթիլներ, որոնք նախատեսված են երեխաների համար: Հիմնական բաղադրիչներն են լիպոսոմային երկաթ (7 մգ 1 մլ-ում), մալտոդեքստրին, քսանտանային խեժ (խտացուցիչ) և նարնջի համ: Լիպոսոմային տեխնոլոգիան ապահովում է երկաթի ներծծումը աղիքներում՝ առանց ստամոքսը վնասելու: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</si>
  <si>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Նումետա G 13%E</t>
  </si>
  <si>
    <t xml:space="preserve">Ալանին, արգինին, ասպարտիկ թթու, ցիստեին, գլյուտամինաթթու, գլիցին, հիստիդին, իզոլեյցին, լեյցին, լիզինի մոնոհիդրատ, մեթիոնին, օրնիթինի հիդրոքլորիդ, ֆենիլալանին, պրոլին, սերին, տաուրին, թրեոնին, տրիպտոֆան, թիրոզին, վալին, կալիումի ացետատ, կալցիումի քլորիդի դեհիդրատ, մագնեզիումի ացետատի տետրահիդրատ, նատրիումի հիդրատացված գլիցերոֆոսֆատ, գլյուկոզայի մոնոհիդրատ, զտված ձիթապտղի յուղ +զտված սոյայի յուղ alanine, arginine, aspartic acid, cysteine, glutamic acid, glycine, histidine, Isoleucine, leucine, lysine monohydrate, methionine, ornithine hydrochloride, phenylalanine, proline, serine, taurine, threonine, tryptophan, tyrosine, valine, potassium acetate, calcium chloride dehydrate, magnesium acetate tetrahydrate, sodium glycerophosphate hydrated, glucose monohydrate, refined olive oil + refined soya bean oil էմուլսիա ինֆուզիաների համար 0,75գ+0,78գ+0,56գ+0,18գ+0,93գ+0,37գ+0,35գ+ 0,62գ+0,93գ+1,15գ+0,22գ+0,30գ+0,39գ+0,28գ+0,37գ+0,06գ+0,35գ+0,19գ+0,07գ+0,71գ+0,61գ+0,55գ+0,10գ+0,98գ+44գ+7,5գ, փաթեթ 300մլ: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</si>
  <si>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Սոյայի յուղ, տրիգլիցերիդներ, ձիթապտղի յուղ, ձկան յուղ 100մլ </t>
  </si>
  <si>
    <t xml:space="preserve">Սոյայի յուղ, տրիգլիցերիդներ, ձիթապտղի յուղ, ձկան յուղ (հարստացված օմեգա-3 թթուներով) կիթ կաթիլաներարկման 60մգ/մլ+60մգ/մլ+50մգ/մլ+30մգ/մլ,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</si>
  <si>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Կնտրոնական կիթ կաթիլաներարկման</t>
  </si>
  <si>
    <t xml:space="preserve">I-ին խցիկ՝ L-ալանին, L-արգինին, գլիցին, L-հիստիդին, L-իզոլեյցին, L-լեյցին, L- լիզին (լիզինի ացետատ), Լ-մեթիոնին, Լ-ֆենիլալանին, Լ-պրոլին, Լ-սերին, տաուրին, Լ-թրեոնին, Լ-տրիպտոֆան, Լ-թիրոզին, Լ-վալին, կալցիումի քլորիդ (կալցիումի քլորիդի դիհիդրատ), նատրիում գլիցերոֆոսֆատ (նատրիում գլիցերոֆոսֆատի հիդրատ), մագնեզիումի սուլֆատ (մագնեզիումի սուլֆատի հեպտահիդրատ), կալիումի քլորիդ, նատրիումի ացետատ (նատրիումի ացետատի տրիհիդրատ), ցինկի սուլֆատ(ցինկի սուլֆատի հեպտահիդրատ), II-րդ խցիկ՝ գլյուկոզ (գլյուկոզի մոնոհիդրատ), III-րդ խցիկ՝ սոյայի յուղ, տրիգլիցերիդներ, ձիթապտղի յուղ, ձկան յուղ (հարստացված օմեգա-3 թթվով) կիթ կաթիլաներարկման I-ին խցիկ՝ 14մգ/մլ+12մգ/մլ+11մգ/մլ+3մգ/մլ+5մգ/մլ+7,4մգ/մլ+6,6մգ/մլ+4,3մգ/մլ+5,1մգ/մլ+11,2մգ/մլ+6,5մգ/մլ+1մգ/մլ+4,4մգ/մլ+2մգ/մլ+0,4մգ/մլ+6,2մգ/մլ+0,56մգ/մլ+4,18մգ/մլ+1,2մգ/մլ+4,5մգ/մլ+3,4մգ/մլ+0,013մգ/մլ, II-րդ խցիկ՝ 130.3մգ/մլ, III-րդ խցիկ՝ 60մգ/մլ+60մգ/մլ+50մգ/մլ+30մգ/մլ; պլաստիկե խցիկների հավաքածու 1904մլ (խցիկ I 600մլ+խցիկ II 1036մլ+խցիկ III 268մլ):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</si>
  <si>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Պերիֆերիկ կիթ կաթիլաներարկման 1904մլ</t>
  </si>
  <si>
    <t xml:space="preserve">Վալգանցիկլովիր valganaciclovir դեղահատ 450մգ: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</si>
  <si>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Գանցիկլովիր ganaciclovir  դեղափոշի լիոֆիլացված, կաթիլաներարկման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</si>
  <si>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Գանցիկլովիր 500մգ</t>
  </si>
  <si>
    <t xml:space="preserve">Ազտրեոնամ aztreonam դեղափոշի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</si>
  <si>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Ազտրեոնամ 500mg</t>
  </si>
  <si>
    <t>Դեքսմեդետոմիդին 100մկգ/մլ, 2մլ</t>
  </si>
  <si>
    <t xml:space="preserve">Դեքսմեդետոմիդին (դեքսմեդետոմիդինի հիդրոքլորիդ) dexmedetomidine (dexmedetomidine hydrochloride) խտանյութ կաթիլաներարկման լուծույթի 100մկգ/մլ,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</si>
  <si>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Ադեմետիոնին ademetionine դեղափոշի լիոֆիլացված ներարկման լուծույթի 400մգ կամ 500մգ, ապակե սրվակ և  լուծիչ ամպուլայում 5մլ: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</si>
  <si>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33691198</t>
  </si>
  <si>
    <t>Ադեմետիոնին ն/ե</t>
  </si>
  <si>
    <t xml:space="preserve">Ադեմետիոնին ademetionine դեղահատ աղելույծ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</si>
  <si>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Մենադիոն menadion լուծույթ ներարկման 10մգ/մլ,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</si>
  <si>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Մենադիոն 10մգ/մլ, 1մլ</t>
  </si>
  <si>
    <t xml:space="preserve">Ֆենիլէֆրին phenylephrine 10մգ/մլ,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</si>
  <si>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էլտրոմբոպագ 50մգ</t>
  </si>
  <si>
    <t xml:space="preserve">էլտրոմբոպագ Eltrombpag դեղահատ թաղանթապատ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</si>
  <si>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Վերապամիլ 2.5մգ/մլ, 2մլ</t>
  </si>
  <si>
    <t xml:space="preserve">Վերապամիլ Verapamil լուծույթ ներարկման 2.5մգ/մլ,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</si>
  <si>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Ռիֆաքսիմին 200մգ</t>
  </si>
  <si>
    <t xml:space="preserve">Ռիֆաքսիմին rifaximin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</si>
  <si>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*Մասնակցի կողմից ապրանքի տեխնիկական բնութագիրը, իսկ հրավերով նախատեսված դեպքերում նաև առաջարկվող ապրանքի ապրանքային նշանը, արտադրողի անվանումը,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</si>
  <si>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 xml:space="preserve">Պիպերացիլին + Տազոբակտամ Piperacillin + Tazobactam դեղափոշի ներարկման լուծույթի՝
 4000մգ + 500մգ
</t>
  </si>
  <si>
    <t>Ացիկլովիր 200մգ</t>
  </si>
  <si>
    <t>Ֆոլաթթու 400մկգ</t>
  </si>
  <si>
    <t>Դեֆերoքսամին 500մգ</t>
  </si>
  <si>
    <t xml:space="preserve">Նեոստիգմին 500մկգ/մլ
</t>
  </si>
  <si>
    <t>Ֆլուդրոկորտիզոն 100մկգ</t>
  </si>
  <si>
    <t>Կլարիթրոմիցին 125մգ/5մլ</t>
  </si>
  <si>
    <t>Գլիցերոլ 5.0</t>
  </si>
  <si>
    <t>Ամօքսիցիլին  250մգ/5մլ</t>
  </si>
  <si>
    <t xml:space="preserve">*Ապրանքների մատակարարումն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t>
  </si>
  <si>
    <t>*Մատակարարված ապրանքների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(հավելված N 3) նախատեսված ամիսներին, 5 աշխատանքային օրվա ընթացքում, բայց ոչ ուշ, քան մինչև տվյալ տարվա դեկտեմբերի 30-ը:</t>
  </si>
  <si>
    <t xml:space="preserve">I-ին խցիկ՝ L-ալանին, L-արգինին, գլիցին, L-հիստիդին, L-իզոլեյցին, L-լեյցին, L- լիզին (լիզինի ացետատ), Լ-մեթիոնին, Լ-ֆենիլալանին, Լ-պրոլին, Լ-սերին, տաուրին, Լ-թրեոնին, Լ-տրիպտոֆան, Լ-թիրոզին, Լ-վալին, կալցիումի քլորիդ (կալցիումի քլորիդի դիհիդրատ), նատրիում գլիցերոֆոսֆատ (նատրիում գլիցերոֆոսֆատի հիդրատ), մագնեզիումի սուլֆատ (մագնեզիումի սուլֆատի հեպտահիդրատ), կալիումի քլորիդ, նատրիումի ացետատ (նատրիումի ացետատի տրիհիդրատ), ցինկի սուլֆատ(ցինկի սուլֆատի հեպտահիդրատ), II-րդ խցիկ՝ գլյուկոզ (գլյուկոզի մոնոհիդրատ), III-րդ խցիկ՝ սոյայի յուղ, տրիգլիցերիդներ, ձիթապտղի յուղ, ձկան յուղ (հարստացված օմեգա-3 թթվով) էմուլսիա կաթիլաներարկման I-ին խցիկ՝ 14մգ/մլ+12մգ/մլ+11մգ/մլ+3մգ/մլ+5մգ/մլ+7,4մգ/մլ+6,6մգ/մլ+4,3մգ/մլ+5,1մգ/մլ+11,2մգ/մլ+6,5մգ/մլ+1մգ/մլ+4,4մգ/մլ+2մգ/մլ+0,4մգ/մլ+6,2մգ/մլ+0,56մգ/մլ+4,2մգ/մլ+1,2մգ/մլ+4,5մգ/մլ+3,4մգ/մլ+0,013մգ/մլ, II-րդ խցիկ՝ 419,5մգ/մլ, III-րդ խցիկ՝ 60մգ/մլ+60մգ/մլ+50մգ/մլ+30մգ/մլ; պլաստիկե խցիկների հավաքածու 986մլ (խցիկ I 500մլ+խցիկ II 298մլ+խցիկ III 188մլ):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</si>
  <si>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Человеческий альбумин 100 мг/мл, 100 мл </t>
  </si>
  <si>
    <t>Раствор человеческого альбумина albumin для капельного введения 100 мг/мл, стеклянная бутылка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</si>
  <si>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Добутамин dobutamine лиофилизированный порошок, раствор для внутривенного введения 250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</si>
  <si>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Амикацин 500 мг/2 мл, 2 мл</t>
  </si>
  <si>
    <t>Амикацина (сульфат амикацина) amikacin (amikacin sulfate) раствор  для инъекций/капельниц 500 мг/2 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</si>
  <si>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Амоксициллин + клавулановая кислота 1000 мг + 200 мг</t>
  </si>
  <si>
    <t>Амоксициллин + клавулановая кислота, amoxicillin clavulanic acid  порошок амоксициллина с клавулановой кислотой для приготовления раствора для инъекций 1000 мг + 200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</si>
  <si>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Аскорбиновая кислота 100 мг/мл, 2 мл</t>
  </si>
  <si>
    <t>Аскорбиновая  кислота ascorbinic acid раствор  для инъекций 100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</si>
  <si>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Глицерол  2,11 г</t>
  </si>
  <si>
    <t>Глицерин Glycerol ректальные суппозитории  2,11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</si>
  <si>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Глицерин 2,8 г</t>
  </si>
  <si>
    <t>Глицерин Glycerol ректальные суппозитории  2,8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</si>
  <si>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Доксициклин 100 мг</t>
  </si>
  <si>
    <t>Доксициклин Doxycycline, капсулы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</si>
  <si>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Глюконат кальция 100 мг/мл</t>
  </si>
  <si>
    <t>Глюконата кальция Calcium gluconate раствор  для инъекций 100 мг/мл, ампула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</si>
  <si>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Меропенем 500 мг</t>
  </si>
  <si>
    <t>Меропенем meropenem  для приготовления раствора для инъекций 500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</si>
  <si>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Меропенем 1000 мг</t>
  </si>
  <si>
    <t>Меропенем meropenem, порошок меропенема для приготовления раствора для инъекций 1000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</si>
  <si>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Пантопразол 40 мг
</t>
  </si>
  <si>
    <t>Пантопразол (пантопразол) piperacillin, tazobactam порошок для приготовления раствора для инъекций 40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</si>
  <si>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Пиперациллин + Тазобактам
4000 мг + 500 мг</t>
  </si>
  <si>
    <t>Пиперациллин+тазобактам  пиперациллин piperacillin, tazobactam, тазобактам порошок для приготовления раствора для внутривенного введения 4000 мг + 500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</si>
  <si>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Цефепим 1000 мг
</t>
  </si>
  <si>
    <t>Цефепим  cefepime  порошок  для приготовления раствора для инъекций 1000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</si>
  <si>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Ондансетрон 2 мг/мл, 4 мл</t>
  </si>
  <si>
    <t>Ондансетрон раствор  (дигидрат гидрохлорида ондансетрона) ondansetron (ondansetron hydrochloride dihydrate)для инъекций 2 мг/мл, ампула 4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</si>
  <si>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Флуконазол 150 мг</t>
  </si>
  <si>
    <t>Флуконазол fluconazole капсула 150 мг.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</si>
  <si>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Аденозинтрифосфат
динатриевая соль
раствора для инъекций: 10 мг/мл</t>
  </si>
  <si>
    <t>Аденозинтрифосфат динатрия Adenosintriphosphate disodium  раствор для инъекций: 10 мг/мл, ампула 2 мл.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</si>
  <si>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Азитромицин 500 мг
</t>
  </si>
  <si>
    <t>Азитромицин (азитромицин дигидрат),azithromycin (azithromycin dihydrate) таблетки, покрытые пленочной оболочкой,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</si>
  <si>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Амлодипин + Валсартан +
Гидрохлоротиазид 5 мг + 160 мг + 12,5 мг
</t>
  </si>
  <si>
    <t>Амлодипин + Валсартан + Гидрохлоротиазид Amlodipine +Valsartan+Hydrochlorothiazide таблетки, покрытые пленочной оболочкой: 5 мг + 160 мг + 12,5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</si>
  <si>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Атенолол 50 мг</t>
  </si>
  <si>
    <t>Атенолол atenolol, таблетки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</si>
  <si>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Ацетилсалициловая кислота, гидроксид магния 150 мг + 30,39 мг</t>
  </si>
  <si>
    <t>Ацетилсалициловая кислота acetylsalicylic acid, magnesium hydroxide, гидроксид магния, таблетки, покрытые пленочной оболочкой, 150 мг + 30,39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</si>
  <si>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Ацикловир таблетки  (aciclovir) 200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</si>
  <si>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Будесонид 500 мкг</t>
  </si>
  <si>
    <t>Будесонид budesonid суспензия для ингаляции а 0,5 мг/мл, 2 мл в пластиковом контейнере.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</si>
  <si>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Будесонид 500 мкг
</t>
  </si>
  <si>
    <t>Будесонид budesonid суспензия  для ингаляции 0,5 мг/мл, 2 мл в пластиковом контейнере.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</si>
  <si>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Дигоксин 50 мкг/мл
</t>
  </si>
  <si>
    <t>Дигоксин Digoxin раствор дигоксина для приема внутрь: 50 мкг/мл,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</si>
  <si>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Дилтиазем 60 мг</t>
  </si>
  <si>
    <t>Дилтиазем Diltiazem, таблетки, покрытые пленочной оболочкой, 60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</si>
  <si>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Комплекс гидроксида железа (III) и полимальтозы 50 мг/мл</t>
  </si>
  <si>
    <t xml:space="preserve"> Комплекс  гидроксида железа (III) и полимальтозы капли для внутреннего применения, 50 мг/мл; флакон 30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</si>
  <si>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Эритромицин 100 мг</t>
  </si>
  <si>
    <t>Эритромицин Erythromycin таблетки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</si>
  <si>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Ибупрофен 200 мг</t>
  </si>
  <si>
    <t>Ибупрофен  ibuprofen, таблетки, покрытые пленочной оболочкой, 200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</si>
  <si>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Имипенем+Циластатин 500 мг+500 мг</t>
  </si>
  <si>
    <t>Имипенем + Циластатин Imipenem + Cilastatin порошок для приготовления раствора для внутривенного введения (500 мг + 500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</si>
  <si>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Левотироксин 50 мкг</t>
  </si>
  <si>
    <t>Левотироксин (левотироксина натрия) levothyroxine (levothyroxine sodium) таблетки  50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</si>
  <si>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Лоперамид 2 мг</t>
  </si>
  <si>
    <t>Лоперамид Loperamide капсулы лоперамида 2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</si>
  <si>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Метилпреднизолон 1000 мг</t>
  </si>
  <si>
    <t>Метилпреднизолон (methylprednizolon) порошок для приготовления раствора для инъекций 1000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</si>
  <si>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Сульфаметоксазол + Триметоприм 800 мг + 160</t>
  </si>
  <si>
    <t xml:space="preserve"> Сульфаметоксазол + триметоприм Sulfamethoxazole + Trimethoprim таблетки 800 мг + 160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</si>
  <si>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Ванкомицин 500 мг</t>
  </si>
  <si>
    <t>Ванкомицин vancomycin, лиофилизированный концентрат порошка ванкомицина для приготовления раствора для внутривенного введения,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</si>
  <si>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Верапамил 40 мг</t>
  </si>
  <si>
    <t>Верапамил Verapamil, таблетки 40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</si>
  <si>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Фолиевая кислота Folic acid таблетки  400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</si>
  <si>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Беклометазон 250 мкг/доза
</t>
  </si>
  <si>
    <t>Беклометазон Beclometasone раствор для ингаляционный   250 мкг/доза, 200 распылений.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</si>
  <si>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Преднизолон 5 мг</t>
  </si>
  <si>
    <t>Преднизолон Prednisolone таблетки  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</si>
  <si>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Салметерол + Флутиказон 250 мкг/доза + 100 мкг доза
</t>
  </si>
  <si>
    <t xml:space="preserve">Салметерол + Флутиказон Salmeterol + Fluticasone раствор для ингаляций  250 мкг/доза + 100 мкг доза, спрей.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</si>
  <si>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Ингаляционный спрей с флутиказоном: 250 мкг/применение, для ингаляций.</t>
  </si>
  <si>
    <t xml:space="preserve">Флутиказон Fluticasone спрей ингаляционный: 250 мкг/доза, 120 доз.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</si>
  <si>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Дицитрат висмута трикалия 120 мг</t>
  </si>
  <si>
    <t>Трикалийдицитрата висмута таблетки  (оксида висмута)Bismuth tripotassium dicitrate (bismuth oxide), покрытые пленочной оболочкой, 120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</si>
  <si>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Периндоприл + Индапамид 4 мг
+1,25 мг</t>
  </si>
  <si>
    <t xml:space="preserve">Периндоприл + Индапамид Perindopril + Indapamide таблетка 4 мг + 1,25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</si>
  <si>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Ривароксабан 15 мг</t>
  </si>
  <si>
    <t xml:space="preserve">Ривароксабан Rivaroxaban таблетка, покрытая пленочной оболочкой, 15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</si>
  <si>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Ривароксабан 20 мг</t>
  </si>
  <si>
    <t xml:space="preserve">Ривароксабан Rivaroxaban таблетка, покрытая пленочной оболочкой, 20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</si>
  <si>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Торасемид 10 мг/2 мл
</t>
  </si>
  <si>
    <t xml:space="preserve">Торасемид Torasemide раствор для инъкции 10 мг/2 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</si>
  <si>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Лозартан 100 мг
</t>
  </si>
  <si>
    <t xml:space="preserve">Лозартан  Losartan таблетка, покрытая пленочной оболочкой,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</si>
  <si>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Моксонидин 0,2 мг
</t>
  </si>
  <si>
    <t xml:space="preserve">Моксонидин Moxonidine таблетка, покрытая пленочной оболочкой, 0,2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</si>
  <si>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Моксонидин 0,4 мг
</t>
  </si>
  <si>
    <t xml:space="preserve">Моксонидин Moxonidine таблетка, покрытая пленочной оболочкой, 0,4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</si>
  <si>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Верапамил 80 мг</t>
  </si>
  <si>
    <t xml:space="preserve">Верапамил Verapamil таблетка 80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</si>
  <si>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Ибупрофен 400 мг</t>
  </si>
  <si>
    <t xml:space="preserve">Ибупрофен Ibuprofen таблетка, покрытая пленочной оболочкой, 400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</si>
  <si>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Амоксициллин + клавулановая кислота 875 мг + 125 мг
</t>
  </si>
  <si>
    <t xml:space="preserve">Амоксициллин + клавулановая кислота Amoxicillin + Clavulanic acid таблетки  875 мг + 125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</si>
  <si>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Диклофенак суппозитории 100 мг</t>
  </si>
  <si>
    <t xml:space="preserve">диклофенак Diclofenac ректальные суппозитории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</si>
  <si>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Дротаверин 20 мг/мл, 2 мл</t>
  </si>
  <si>
    <t>Дротаверин  (дротаверина гидрохлорид) drotaverine (drotaverine hydrochloride) раствор для инъекций 20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</si>
  <si>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Итраконазол 100 мг</t>
  </si>
  <si>
    <t>Итраконазол Itraconazole капсула 100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</si>
  <si>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300 мг</t>
  </si>
  <si>
    <t xml:space="preserve">Клиндамицин Clindamycin капсула 300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</si>
  <si>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Метронидазол 500 мг</t>
  </si>
  <si>
    <t>Метронидазол Metronidazoleтаблетка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</si>
  <si>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Моксифлоксацин 400 мг</t>
  </si>
  <si>
    <t>Моксифлоксацин  Moxifloxacin таблетка, покрытая пленочной оболочкой, 400.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</si>
  <si>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Нитрофурантоин 50 мг</t>
  </si>
  <si>
    <t>Нитрофурантоин Nitrofurantoin таблетка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</si>
  <si>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Тамсулозин 0,4 мг</t>
  </si>
  <si>
    <t>Тамсулозин Tamsulosin капсулы с замедленным высвобождением 0,4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</si>
  <si>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Цефиксим 400 мг</t>
  </si>
  <si>
    <t>Цефиксим Cefixime таблетка, покрытая пленочной оболочкой, или жевательная таблетка 400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</si>
  <si>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Азатиоприн 50 мг</t>
  </si>
  <si>
    <t>Азатиоприн Azathioprine таблетка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</si>
  <si>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Аллопуринол 100 мг</t>
  </si>
  <si>
    <t>Аллопуринол allopurinol таблетка  100мг: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</si>
  <si>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Кальций + холекальциферол 1000 мг + 22 мкг</t>
  </si>
  <si>
    <t>Кальций + холекальциферол Calcium + Colecalciferol бысторастворимая  таблетка 1000 мг + 22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</si>
  <si>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Гидроксихлорохин 200 мг</t>
  </si>
  <si>
    <t xml:space="preserve">Гидроксихлорохин Hydroxychloroquine таблетка 200мг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</si>
  <si>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Метилпреднизолон 200 мг</t>
  </si>
  <si>
    <t>Метилпреднизолон Methylprednisolone порошок для приготовления раствора для инъекций 200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</si>
  <si>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Метотрексат 10 мг</t>
  </si>
  <si>
    <t xml:space="preserve">Метотрексат Methotrexate таблетка  10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</si>
  <si>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Сульфасалазин 500 мг</t>
  </si>
  <si>
    <t xml:space="preserve">Сульфасалазин  sulfasalazine таблетка 500մмг: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</si>
  <si>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Циклоспорин 50 мг</t>
  </si>
  <si>
    <t>Циклоспорин Ciclosporin таблетка или капсула 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</si>
  <si>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Фолиевая кислота 5 мг</t>
  </si>
  <si>
    <t xml:space="preserve">Фолиевая кислота Folic acid таблетка 5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</si>
  <si>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Гидроксид алюминия + Гидроксид магния 218 мг + 75 мг/5 мл
</t>
  </si>
  <si>
    <t xml:space="preserve">Гидроксид алюминия + Гидроксид магния Aluminium Hydroxide +Magnesium Hydroxide Суспензия для приема внутрь 218 мг + 75 мг/5 мл, флакон или ампула 170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</si>
  <si>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Аскорбиновая кислота 50 мг/мл, 2 мл</t>
  </si>
  <si>
    <t>Аскорбиновая кислотаւ ascorbinic acid раствор для инъекций 50 мг/мл, ампула 2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</si>
  <si>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Дефероксамин Deferoxaminе порошок для приготовления раствора для инъекций 500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</si>
  <si>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Тиамин 50 мг/мл, 2 мл
</t>
  </si>
  <si>
    <t xml:space="preserve">Тиамин  ThiamineРаствор для инъекций: 50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</si>
  <si>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Тиосульфат натрия 300 мг/мл, 10 мл</t>
  </si>
  <si>
    <t xml:space="preserve">Тиосульфат натрия Natrium tiosulfate Раствор для инъекций: 300 мг/мл, ампула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</si>
  <si>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Неостигмин  NeostigmineРаствор для инъекций: 500 мкг/мл, ампула 1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</si>
  <si>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Пеницилламин 250 мг</t>
  </si>
  <si>
    <t>Пеницилламин Penicillamine таблетка 250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</si>
  <si>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Пиперациллин + Тазобактамом
2000 мг + 250 мг</t>
  </si>
  <si>
    <t>Пиперациллин + Тазобактамом piperacillin, tazobactam порошок для приготовления раствора для внутривенного вливания 2000 мг + 250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</si>
  <si>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Пиридоксин 50 мг/мл, 1 мл</t>
  </si>
  <si>
    <t>Пиридоксин Pyridoxine Раствор для инъекций: 50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</si>
  <si>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Ванкомицин 1000 мг
</t>
  </si>
  <si>
    <t>Ванкомицин vancomycin  лиофилизированного порошкового концентрата для приготовления раствора для внутривенного вливания 1000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</si>
  <si>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Ванкомицин 250 мг
</t>
  </si>
  <si>
    <t>Ванкомицин vancomycin капсула 250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</si>
  <si>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Мазь миконазола 20 мг/г</t>
  </si>
  <si>
    <t>Миконазоловая мазь Miconazole, мазь для наружного применения 20 мг/г, алюминиевая капсула 15 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</si>
  <si>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Вода для инъекций 2 мл</t>
  </si>
  <si>
    <t>Вода для инъекций Water for Injection, ампула 2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</si>
  <si>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Хлорид натрия, хлорид калия, дигидрат цитрата натрия, декстроза 18,9 г
</t>
  </si>
  <si>
    <t>Соли для пероральной регидратации: хлорид натрия, хлорид калия, дигидрат цитрата натрия, декстроза 3,5 г + 2,5 г + 2,9 г + 10 г порошок для приготовления раствора для приема внутрь, пакетик 18,9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</si>
  <si>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Цефтазидим 1000 мг</t>
  </si>
  <si>
    <t>Цефтазидим ceftazidime порошок для внутривенного и внутримышечного введения, раствор 1000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</si>
  <si>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Флуконазол 50 мг</t>
  </si>
  <si>
    <t xml:space="preserve">Флуконазол Fluconazole 50мг капсула.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</si>
  <si>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Глюкоза + хлорид натрия 50 мг/мл + 4,5 мг/мл, 500 мл</t>
  </si>
  <si>
    <t>ԳГлюкоза + хлорид натрия Glucose+Sodium chloride 50 мг/мл + 4,5 мг/мл, 500 мл пластиковая упаковка.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</si>
  <si>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Гидрокортизон 100 мг</t>
  </si>
  <si>
    <t>Гидрокортизон Hydrocortisone порошок для приготовления раствора для инъекций 100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</si>
  <si>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Гидрокортизон 10 мг</t>
  </si>
  <si>
    <t xml:space="preserve">Гидрокортизон Hydrocortisone таблетка 10мг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</si>
  <si>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Цефуроксим 750 мг</t>
  </si>
  <si>
    <t>Цефуроксим Cefuroxime порошок для инъекций или раствор для внутривенно капельного введи 750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</si>
  <si>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Золедроновая кислота 4 мг</t>
  </si>
  <si>
    <t xml:space="preserve">Золедроновая кислота  Zoledronic acid лиофилизированный порошок золедроновой кислоты для приготовления раствора для внутривенного введения или концентрат для приготовления раствора для внутривенного введения, 4 мг, флакон или контейнер.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</si>
  <si>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Флудрокортизон 100 мкг</t>
  </si>
  <si>
    <t>Флудрокортизон Fludrocortisone таблетка 100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</si>
  <si>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Цефазолин 500 мг</t>
  </si>
  <si>
    <t>Цефазолин Cefazolin порошок для приготовления раствора для инъекций м/м и в/в, 500 мг, стеклянный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</si>
  <si>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Цефазолин 1000 мг</t>
  </si>
  <si>
    <t>Цефазолин Cefazolin порошок для инъекций (м/м и в/в), раствор 1000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</si>
  <si>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Амоксициллин amoxicillin, порошок амоксициллина для приготовления раствора для приема внутрь, 250 мг/5 мл, флакон или бутылочка с мерной ложкой.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</si>
  <si>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Линезолид 2 мг/мл, 300 мл</t>
  </si>
  <si>
    <t>Линезолид linezolid, раствор линезолида для капельного введения, 2 мг/мл, пластиковая упаковка 300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</si>
  <si>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Хлорид натрия 9 мг/мл, 100 мл</t>
  </si>
  <si>
    <t>Раствор хлорида натрия sodium chloride  для капельного введения, 9 мг/мл, 100 мл, пластиковая упаковка, с первичной и вторичной упаковкой, 2 выходных отверстия.Новый,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</si>
  <si>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Парацетамол 120 мг/5 мл</t>
  </si>
  <si>
    <t>Парацетамол  Paracetamol раствор для приема внутрь 120 мг/5 мл, флакон не менее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</si>
  <si>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Лидокаин 100 мг/мл, 2 мл</t>
  </si>
  <si>
    <t>Лидокаин Lidocaine  раствор  для инъекций 100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</si>
  <si>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Альбендазол 400мг</t>
  </si>
  <si>
    <t>Альбендазол Albendazole таблетка 400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</si>
  <si>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Альбендазол 40 мг/мл, 10 мл</t>
  </si>
  <si>
    <t>Альбендазол Albendazole суспензия для приема внутрь 40 мг/мл, контейнер 10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</si>
  <si>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Ацикловир 250 мг</t>
  </si>
  <si>
    <t>Ацикловир Aciclovir  порошок для приготовления раствора для внутривенного вливания 250 мг,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</si>
  <si>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Доксициклин 50мг</t>
  </si>
  <si>
    <t>Доксициклин Doxycycline таблетка или капсула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</si>
  <si>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Доксициклин 50 мг/5 мл</t>
  </si>
  <si>
    <t>Доксициклин Doxycycline порошок доксициклина для приготовления раствора для приема внутрь 50 мг/5 мл, флакон или ампула.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</si>
  <si>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Левофлоксацин 250 мг</t>
  </si>
  <si>
    <t>Левофлоксацин, таблетки, покрытые пленочной оболочкой, 250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</si>
  <si>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Кларитромицин 250 мг</t>
  </si>
  <si>
    <t>Кларитромицин Clarithromycin таблетка, покрытая пленочной оболочкой 250мг: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</si>
  <si>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Кларитромицин порошок для приготовления суспензии для приема внутрь, 125 мг/5 мл, флакон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</si>
  <si>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150 мг</t>
  </si>
  <si>
    <t>Клиндамицин  капсулы150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</si>
  <si>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150 мг/мл, 2 мл</t>
  </si>
  <si>
    <t>Клиндамицин раствор для инъекций 150 мг/мл, ампула 2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</si>
  <si>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Клиндамицин 75 мг/5 мл</t>
  </si>
  <si>
    <t>Пероральный раствор клиндамицина 75 мг/5 мл,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</si>
  <si>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Колистин (колистеметаат натрия) Colistin (colistemethate sodium) порошок для приготовления раствора для инъекций, порошок для ингаляций 1 миллион МЕ и растворитель.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</si>
  <si>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Празиквантел 150 мг</t>
  </si>
  <si>
    <t>Празиквантел Praziquantel таблетка 150мг.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</si>
  <si>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Празиквантел 600 мг</t>
  </si>
  <si>
    <t>Празиквантел Praziquantel  таблетка  600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</si>
  <si>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Сульфаметоксазол + Триметоприм 400 мг + 80 мг</t>
  </si>
  <si>
    <t xml:space="preserve">Сульфаметоксазол + триметоприм Sulfamethoxazole + Trimethoprim таблетки  400 мг + 80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</si>
  <si>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Сульфаметоксазол + Триметоприм 200 мг + 40 мг/5 мл</t>
  </si>
  <si>
    <t>Сульфаметоксазол + триметоприм суспензия для приема внутрь  200 мг + 40 мг/5 мл, флакон не менее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</si>
  <si>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
Цефалексин 250 мг</t>
  </si>
  <si>
    <t>Цефалексин Cefalexin капсулы  250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</si>
  <si>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Цефалексин 250 мг/5 мл, 100 мл</t>
  </si>
  <si>
    <t>Цефалексин Cefalexin порошок для приготовления раствора для приема внутрь, 250 мг/5 мл, флакон 100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</si>
  <si>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Цефтазидим+Авибактам 2000 мг+500 мг</t>
  </si>
  <si>
    <t xml:space="preserve">Цефтазидим+Авибактам Ceftazidime+Avibactam порошок цефтазидима+авибактама для приготовления раствора для внутривенных вливаний.
2000 мг + 500 мг,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</si>
  <si>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Ципрофлоксацин + Дексаметазон 3 мг/мл + 1 мг/мл</t>
  </si>
  <si>
    <t>Ципрофлоксацин + дексаметазон Ciprofloxacin +Dexamethasone глазные/ушные капли (суспензия)  3 мг/мл + 1 мг/мл, пластиковый флакон-капельница.Новый,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</si>
  <si>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Глицерол 5.0</t>
  </si>
  <si>
    <t>Глицерол раствор а для местного применения (микромазь) 900 мг/г; пластиковый контейнер 5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</si>
  <si>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Лиофилизированные живые молочнокислые бактерии 2x10^9 КОЕ</t>
  </si>
  <si>
    <t>Капсулы с лиофилизированными живыми молочнокислыми бактериями (Lactobacillus acidophilus, Bifidobacterium animalis subsp. lactis) 2x10^9КОЕ.Новый,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</si>
  <si>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Лиофилизированные живые молочнокислые бактерии 1,2 х 10⁷ КОЕ</t>
  </si>
  <si>
    <t>Лиофилизированные живые молочнокислые бактерии (Lactobacillus acidophilus, Bifidobacterium animalis subsp. lactis) в твердой капсуле, 1,2 х 10⁷ КОЕ.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</si>
  <si>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Стерильная дистиллированная вода, упаковка 1000 мл</t>
  </si>
  <si>
    <t xml:space="preserve">Стерильная дистиллированная вода, 1000 мл, в пластиковой упаковке.Новый, неиспользованный, в заводской  упаковке. Дистиллированная вода вводится внутривенно капельным путем в соответствии с инструкцией по применению добавленных инфузионных растворов, инфузионных концентратов, инъекционных растворов, порошков и сухих веществ. Срок годности лекарственного средства на момент отпуска составляет: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</si>
  <si>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Растворимая таблетка сульфата цинка</t>
  </si>
  <si>
    <t xml:space="preserve">Сульфат цинка 44 мг, что соответствует не менее чем 10 мг цинка. Растворимая  таблетка: новая, неиспользованная, в заводской  упаковке. Срок годности биоактивной добавки на момент поставки следующий: для добавок со сроком годности 2,5 года и более — не менее 24 месяцев остаточного срока годности, для добавок со сроком годности до 2,5 лет — не менее 12 месяцев остаточного срока годности. Условия хранения: в сухом, защищенном от света месте, недоступном для детей, при температуре не выше 30°C. </t>
  </si>
  <si>
    <t>Диосмектит</t>
  </si>
  <si>
    <t>Диосмектита diosmectite порошокдля приготовления суспензии для приема внутрь, пакетик 3 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</si>
  <si>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Липосомальные капли железа</t>
  </si>
  <si>
    <t xml:space="preserve">Липосомальные капли железа, разработанные для детей. Основные ингредиенты: липосомальное железо (7 мг на 1 мл), мальтодекстрин, ксантановая камедь (загуститель) и апельсиновый ароматизатор. Липосомальная технология обеспечивает усвоение железа в кишечнике без повреждения желудка.Новый,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</si>
  <si>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Метронидазол 25 мг/мл, 100 мл</t>
  </si>
  <si>
    <t>Метронидазол пероральная суспензия  25 мг/мл; 100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</si>
  <si>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Нумета G 13%E</t>
  </si>
  <si>
    <t xml:space="preserve">Аланин, аргинин, аспарагиновая кислота, цистеин, глутаминовая кислота, глицин, гистидин, изолейцин, лейцин, моногидрат лизина, метионин, гидрохлорид орнитина, фенилаланин, пролин, серин, таурин, треонин, триптофан, тирозин, валин, ацетат калия, дегидрат хлорида кальция, тетрагидрат ацетата магния, гидратированный глицерофосфат натрия, моногидрат глюкозы, рафинированное оливковое масло + рафинированное соевое масло. Гидратированный глицерофосфат, моногидрат глюкозы, эмульсия рафинированного оливкового масла и рафинированного соевого масла для настоев 0,75 г + 0,78 г + 0,56 г + 0,18 г + 0,93 г + 0,37 г + 0,35 г + 0,62 г + 0,93 г + 1,15 г + 0,22 г + 0,30 г + 0,39 г + 0,28 г + 0,37 г + 0,06 г + 0,35 г + 0,19 г + 0,07 г + 0,71 г + 0,61 г + 0,55 г + 0,10 г + 0,98 г + 44 г + 7,5 г, упаковка 300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</si>
  <si>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Соевое масло, триглицериды, оливковое масло, рыбий жир 100 мл </t>
  </si>
  <si>
    <t>Эмульсия для капельного ввеления, содержащая соевое масло, триглицериды, оливковое масло, рыбий жир (обогащенный омега-3 кислотами), 60 мг/мл + 60 мг/мл + 50 мг/мл + 30 мг/мл, стеклянная бутылка 100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</si>
  <si>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Эмульсия для капельного введения периферическая  1904мл</t>
  </si>
  <si>
    <t>I-й отсек: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 отсек: соевое масло, триглицериды, оливковое масло, рыбий жир (обогащенный омега-3 кислотами) эмульсия для капельного введения. I отсек: 14 мг/мл + 12 мг/мл + 11 мг/мл + 3 мг/мл + 5 мг/мл + 7,4 мг/мл + 6,6 мг/мл + 4,3 мг/мл + 5,1 мг/мл + 11,2 мг/мл + 6,5 мг/мл + 1 мг/мл + 4,4 мг/мл + 2 мг/мл + 0,4 мг/мл + 6,2 мг/мл + 0,56 мг/мл + 4,18 мг/мл + 1,2 мг/мл + 4,5 мг/мл + 3,4 мг/мл + 0,013 мг/мл, II камера: 130,3 мг/мл, III камера: 60 ​​мг/мл + 60 мг/мл + 50 мг/мл + 30 мг/мл; Набор пластиковых камер объемом 1904 мл (камера I 600 мл + камера II 1036 мл + камера III 268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</si>
  <si>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 Эмульсия для капельного введения Центральная </t>
  </si>
  <si>
    <t>Дексмедетомидин 100 мкг/мл, 2 мл</t>
  </si>
  <si>
    <t>Концентрат дексмедетомидина (гидрохлорид дексмедетомидина) dexmedetomidine (dexmedetomidine hydrochloride) для приготовления раствора для внутривенного введения, 100 мкг/мл,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</si>
  <si>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Адеметионин в/в</t>
  </si>
  <si>
    <t>Адеметионин ademetionine, лиофилизированный порошок адеметионина для приготовления раствора для инъекций, 400 мг или 500 мг, стеклянный флакон и растворитель в ампуле объемом 5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</si>
  <si>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Гептрал 500 мг</t>
  </si>
  <si>
    <t>Адеметионин ademetionine, таблетки адеметионина, кишечнорастворимые  500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</si>
  <si>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Менадион 10 мг/мл, 1 мл</t>
  </si>
  <si>
    <t>Менадион menadion – раствор для инъекций, 10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</si>
  <si>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Мезатон 10 мг/мл, 1 мл</t>
  </si>
  <si>
    <t>Фенилэфрин phenylephrine 10 мг/мл, ампула 1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</si>
  <si>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Этромбопаг 50 мг</t>
  </si>
  <si>
    <t xml:space="preserve">Этромбопаг Eltrombpag таблетка, покрытая пленочной оболочкой, 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</si>
  <si>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Верапамил 2,5 мг/мл, 2 мл</t>
  </si>
  <si>
    <t>Верапамил Verapamil, раствор для инъекций 2,5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</si>
  <si>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Гепамерц</t>
  </si>
  <si>
    <t>Гранулы МНН-орнитина для приготовления раствора для приема внутрь, 5 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</si>
  <si>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Рифаксимин 200 мг</t>
  </si>
  <si>
    <t xml:space="preserve">Рифаксимин rifaximin таблетка 200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</si>
  <si>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Добутамин 250 мг</t>
  </si>
  <si>
    <t>Ацикловир 200 мг</t>
  </si>
  <si>
    <t>Фолиевая кислота 400 мкг</t>
  </si>
  <si>
    <t>Дефероксамин  500 мг</t>
  </si>
  <si>
    <t>Неостигмин 500 мкг/мл</t>
  </si>
  <si>
    <t>Амоксициллин  250 мг/5 мл</t>
  </si>
  <si>
    <t>Кларитромицин 125 мг/5 мл</t>
  </si>
  <si>
    <t>Колистин 1 миллион МЕ</t>
  </si>
  <si>
    <t>I-й отсек: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 отсек: соевое масло, триглицериды, оливковое масло, рыбий жир (обогащенный омега-3 кислотами) эмульсия для капельного введения. I отсек: 14 мг/мл + 12 мг/мл + 11 мг/мл + 3 мг/мл + 5 мг/мл + 7,4 мг/мл + 6,6 мг/мл + 4,3 мг/мл + 5,1 мг/мл + 11,2 мг/мл + 6,5 мг/мл + 1 мг/мл + 4,4 мг/мл + 2 мг/мл + 0,4 мг/мл + 6,2 мг/мл + 0,56 мг/мл + 4,2 мг/мл + 1,2 мг/мл + 4,5 мг/мл + 3,4 мг/мл + 0,013 мг/мл, II камера: 419,5 мг/мл, III камера: 60 ​​мг/мл + 60 мг/мл + 50 мг/мл + 30 мг/мл; Набор пластиковых камер объемом 986 мл (камера I 500 мл + камера II 298 мл + камера III 188 мл).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</si>
  <si>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номер</t>
  </si>
  <si>
    <t>дата</t>
  </si>
  <si>
    <t>П/Н</t>
  </si>
  <si>
    <t xml:space="preserve">Всего </t>
  </si>
  <si>
    <t>*Технические характеристики продукции, предоставленные участником, а в случаях, предусмотренных приглашением, товарный знак предлагаемой продукции, наименование производителя, должны соответствовать друг другу и минимальным требованиям технических характеристик, указанных в приглашении. Оценочная комиссия также оценивает соответствие полного описания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считается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t>
  </si>
  <si>
    <t>*Для всех лотов  необходимо указать товарный знак и информацию о производителе (обязательно указание организации-производителя).</t>
  </si>
  <si>
    <t>03.03.2026г.</t>
  </si>
  <si>
    <t>Лекарственные препараты /Срочная покупка от одного человека / 2026/2</t>
  </si>
  <si>
    <t>Предлагаемый состав оценочной комиссии: Председатель: Лусине Даниелян, Члены: Ани Петросян, Ани Акопян, Асмик Саркисян, Амалия Григорян</t>
  </si>
  <si>
    <t>*Заявка на закупку составлена на основании части 6 статьи 15 Закона РА «О закупках».</t>
  </si>
  <si>
    <t>*Продукция будет поставлена ​​в 2026 году при условии предоставления соответствующих финансовых ресурсов, с даты вступления в силу соглашения между сторонами.</t>
  </si>
  <si>
    <t>*Оплата поставленного товара будет произведена в 2026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сдачи-приемки в месяцы, указанные в графике платежей по договору (приложение N 3), в течение 5 рабочих дней, но не позднее 30 декабря данного года.</t>
  </si>
  <si>
    <t>*По лотам с 1-го по 140-й поставка товара осуществляется в течение 20 календарных дней, начиная со дня вступления в силу соглашения, заключаемого между сторонами в случае предусмотрения соответствующих финансовых средств в 2026 году.</t>
  </si>
  <si>
    <t>*Для лотов с 1 по 140 обязательным условием является регистрация препарата в государственном реестре лекарственных средств (регистре)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</si>
  <si>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*В случае представления участником в заявке более одного товарного знака или производителя для одного и того же товара, на этапе исполнения договора единоразовая и (или) поэтапная поставка товара для всего установленного договором объема будет осуществляться только по одному из установленных договором товарных знаков или производителей — по выбору поставщика.</t>
  </si>
  <si>
    <t>* Приемка товаров заказчиком будет осуществляться на основании Постановления Правительства РА № 1264-Н от 04.09.2025 г. (Случаи и порядок передачи в электронном виде информации о средствах идентификации товаров, маркированных средствами идентификации).</t>
  </si>
  <si>
    <t>Запланированная (предполагаемая) общая стоимость покупки                         /АРМ драм/</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</si>
  <si>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</si>
  <si>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t xml:space="preserve">Состав ответственного подразделения:
Руководитель: Лусине Даниелян (по всем лотам)  ————— 
Член: Ани Петросян (по лотам с 1-го по 127-й)     ————— 
Член: Ирина Малхасян (по лотам с 132-го по 140-й)  ————— 
Член: Грант Калентерян (по лотам с 128-го по 131-й)  ————— </t>
  </si>
  <si>
    <t>Ադենոզինտրիֆոսֆատ
դինատրիում 10մգ/մլ</t>
  </si>
  <si>
    <t xml:space="preserve">Բուդեսոնիդ budesonid դեղակախույթ շնչառման 0,25մգ/մլ, պլաստիկե տարա փաթեթում 2մլ: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</si>
  <si>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Բուդեսոնիդ 250մկգ
</t>
  </si>
  <si>
    <t>Ֆլուտիկազոն 250մկգ/դեղաչափ</t>
  </si>
  <si>
    <t>Ադեմետիոնին 500մգ</t>
  </si>
  <si>
    <r>
      <t>*1-ից 147-րդ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</si>
  <si>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 xml:space="preserve">Դիգօքսին 250մկգ/մլ
</t>
  </si>
  <si>
    <t>Ֆենիլէֆրին 10մգ/մլ, 1մլ</t>
  </si>
  <si>
    <t xml:space="preserve">Ամֆոտերիցին Բ լիպոսոմալ - լիոֆիլիզատ ինֆուզիոն դիսպերսիայի պատրաստման համար նախատեսված խտանյութի պատրաստման համար, 50 մգ 50մգ,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</si>
  <si>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Դիգօքսին Digoxin լուծույթ ներարկման 250մկգ/մլ, 1 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</si>
  <si>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*Գնման հայտը կազմվել է "Գնուների մասին" ՀՀ օրենքի 15-րդ հոդվածի 6-րդ մասի հիման վրա:</t>
  </si>
  <si>
    <t>*Ապրանքների մատակարարման ժամկետը, իսկ փուլային ձևով պայմանագրի կատարման դեպքում` առաջին փուլի ժամկետը, պետք է սահմանվի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դեպքերի, երբ ընտրված մասնակիցը համաձայնում է ապրանքը մատակարարել ավելի կարճ ժամկետներում:</t>
  </si>
  <si>
    <t xml:space="preserve">*Բոլոր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</si>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</sst>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Sylfaen"/>
      <family val="1"/>
      <charset val="204"/>
    </font>
    <font>
      <b/>
      <sz val="10"/>
      <color theme="1"/>
      <name val="Sylfaen"/>
      <family val="1"/>
      <charset val="204"/>
    </font>
    <font>
      <b/>
      <sz val="12"/>
      <color theme="1"/>
      <name val="Sylfaen"/>
      <family val="1"/>
      <charset val="204"/>
    </font>
    <font>
      <b/>
      <sz val="9"/>
      <color theme="1"/>
      <name val="Sylfaen"/>
      <family val="1"/>
      <charset val="204"/>
    </font>
    <font>
      <sz val="10"/>
      <color rgb="FF000000"/>
      <name val="Sylfaen"/>
      <family val="1"/>
      <charset val="204"/>
    </font>
    <font>
      <sz val="10"/>
      <name val="Sylfaen"/>
      <family val="1"/>
      <charset val="204"/>
    </font>
    <font>
      <sz val="2"/>
      <color theme="1"/>
      <name val="Sylfaen"/>
      <family val="1"/>
      <charset val="204"/>
    </font>
    <font>
      <b/>
      <sz val="10"/>
      <name val="Sylfaen"/>
      <family val="1"/>
      <charset val="204"/>
    </font>
    <font>
      <sz val="9"/>
      <color theme="1"/>
      <name val="Sylfaen"/>
      <family val="1"/>
      <charset val="204"/>
    </font>
    <font>
      <b/>
      <sz val="12"/>
      <name val="Sylfaen"/>
      <family val="1"/>
      <charset val="204"/>
    </font>
    <font>
      <sz val="12"/>
      <color theme="1"/>
      <name val="Sylfaen"/>
      <family val="1"/>
      <charset val="204"/>
    </font>
    <font>
      <sz val="11"/>
      <color theme="1"/>
      <name val="Sylfaen"/>
      <family val="1"/>
      <charset val="204"/>
    </font>
    <font>
      <b/>
      <sz val="2"/>
      <color theme="1"/>
      <name val="Sylfaen"/>
      <family val="1"/>
      <charset val="204"/>
    </font>
    <font>
      <b/>
      <sz val="14"/>
      <name val="Sylfae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1" fillId="0" borderId="0" xfId="0" applyFont="1" applyFill="1" applyAlignment="1">
      <alignment vertical="top" wrapText="1"/>
    </xf>
    <xf numFmtId="0" fontId="2" fillId="0" borderId="0" xfId="0" applyFont="1" applyFill="1" applyAlignment="1">
      <alignment vertical="top" wrapText="1"/>
    </xf>
    <xf numFmtId="0" fontId="4" fillId="0" borderId="2" xfId="0" applyFont="1" applyFill="1" applyBorder="1" applyAlignment="1">
      <alignment horizontal="center" vertical="top" wrapText="1"/>
    </xf>
    <xf numFmtId="4" fontId="1"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1" fillId="0" borderId="2" xfId="0" applyFont="1" applyFill="1" applyBorder="1" applyAlignment="1">
      <alignment vertical="top" wrapText="1"/>
    </xf>
    <xf numFmtId="4" fontId="2" fillId="0" borderId="2" xfId="0" applyNumberFormat="1" applyFont="1" applyFill="1" applyBorder="1" applyAlignment="1">
      <alignment horizontal="center" vertical="top" wrapText="1"/>
    </xf>
    <xf numFmtId="0" fontId="0" fillId="0" borderId="0" xfId="0" applyFill="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7" fillId="0" borderId="0" xfId="0" applyFont="1" applyFill="1" applyAlignment="1">
      <alignment wrapText="1"/>
    </xf>
    <xf numFmtId="0" fontId="1" fillId="0"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2" xfId="0" applyFont="1" applyFill="1" applyBorder="1" applyAlignment="1">
      <alignment vertical="top" wrapText="1"/>
    </xf>
    <xf numFmtId="4" fontId="6" fillId="0" borderId="2"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0" fontId="4" fillId="0" borderId="0" xfId="0" applyFont="1" applyFill="1" applyAlignment="1">
      <alignment vertical="top"/>
    </xf>
    <xf numFmtId="0" fontId="12" fillId="0" borderId="0" xfId="0" applyFont="1" applyFill="1" applyAlignment="1">
      <alignment wrapText="1"/>
    </xf>
    <xf numFmtId="0" fontId="11" fillId="0" borderId="0" xfId="0" applyFont="1" applyFill="1" applyAlignment="1">
      <alignment vertical="top" wrapText="1"/>
    </xf>
    <xf numFmtId="0" fontId="11" fillId="0" borderId="0" xfId="0" applyFont="1" applyFill="1"/>
    <xf numFmtId="0" fontId="1" fillId="0" borderId="3" xfId="0" applyFont="1" applyFill="1" applyBorder="1" applyAlignment="1">
      <alignment horizontal="center" vertical="top" wrapText="1"/>
    </xf>
    <xf numFmtId="0" fontId="1" fillId="0" borderId="3" xfId="0" applyFont="1" applyFill="1" applyBorder="1" applyAlignment="1">
      <alignment horizontal="left" vertical="top" wrapText="1"/>
    </xf>
    <xf numFmtId="0" fontId="1" fillId="0" borderId="7" xfId="0" applyFont="1" applyFill="1" applyBorder="1" applyAlignment="1">
      <alignment horizontal="left" vertical="top" wrapText="1"/>
    </xf>
    <xf numFmtId="0" fontId="12" fillId="0" borderId="0" xfId="0" applyFont="1" applyFill="1"/>
    <xf numFmtId="0" fontId="1" fillId="0" borderId="0" xfId="0" applyFont="1" applyFill="1" applyAlignment="1">
      <alignment wrapText="1"/>
    </xf>
    <xf numFmtId="0" fontId="9" fillId="0" borderId="0" xfId="0" applyFont="1" applyFill="1" applyAlignment="1">
      <alignment wrapText="1"/>
    </xf>
    <xf numFmtId="0" fontId="12" fillId="0" borderId="0" xfId="0" applyFont="1" applyFill="1" applyAlignment="1">
      <alignment vertical="center"/>
    </xf>
    <xf numFmtId="0" fontId="12" fillId="0" borderId="0" xfId="0" applyFont="1" applyFill="1" applyAlignment="1">
      <alignment vertical="top"/>
    </xf>
    <xf numFmtId="0" fontId="5" fillId="0" borderId="2" xfId="0" applyFont="1" applyFill="1" applyBorder="1" applyAlignment="1">
      <alignment horizontal="left" vertical="top" wrapText="1"/>
    </xf>
    <xf numFmtId="0" fontId="1" fillId="0" borderId="3"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Fill="1" applyAlignment="1">
      <alignment horizontal="center" wrapText="1"/>
    </xf>
    <xf numFmtId="0" fontId="13" fillId="0" borderId="3" xfId="0" applyFont="1" applyBorder="1" applyAlignment="1">
      <alignment horizontal="center" vertical="center" wrapText="1"/>
    </xf>
    <xf numFmtId="0" fontId="7" fillId="0" borderId="3" xfId="0" applyFont="1" applyFill="1" applyBorder="1" applyAlignment="1">
      <alignment horizontal="left" vertical="center" wrapText="1"/>
    </xf>
    <xf numFmtId="0" fontId="7" fillId="0" borderId="2" xfId="0" applyFont="1" applyFill="1" applyBorder="1" applyAlignment="1">
      <alignment vertical="top" wrapText="1"/>
    </xf>
    <xf numFmtId="0" fontId="7" fillId="0" borderId="3" xfId="0" applyFont="1" applyFill="1" applyBorder="1" applyAlignment="1">
      <alignment horizontal="left" vertical="top" wrapText="1"/>
    </xf>
    <xf numFmtId="3" fontId="2" fillId="2" borderId="2" xfId="0" applyNumberFormat="1" applyFont="1" applyFill="1" applyBorder="1" applyAlignment="1">
      <alignment horizontal="center" vertical="center" wrapText="1"/>
    </xf>
    <xf numFmtId="0" fontId="1" fillId="0" borderId="3" xfId="0" applyFont="1" applyFill="1" applyBorder="1" applyAlignment="1">
      <alignment horizontal="center" vertical="top"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2"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3" fillId="0" borderId="0" xfId="0" applyFont="1" applyFill="1" applyAlignment="1">
      <alignment horizontal="left" vertical="top" wrapText="1"/>
    </xf>
    <xf numFmtId="0" fontId="14" fillId="0" borderId="4" xfId="0" applyFont="1" applyFill="1" applyBorder="1" applyAlignment="1">
      <alignment vertical="top" wrapText="1"/>
    </xf>
    <xf numFmtId="0" fontId="14" fillId="0" borderId="5" xfId="0" applyFont="1" applyFill="1" applyBorder="1" applyAlignment="1">
      <alignment vertical="top" wrapText="1"/>
    </xf>
    <xf numFmtId="0" fontId="14" fillId="0" borderId="6" xfId="0" applyFont="1" applyFill="1" applyBorder="1" applyAlignment="1">
      <alignment vertical="top" wrapText="1"/>
    </xf>
    <xf numFmtId="0" fontId="2" fillId="0" borderId="2" xfId="0" applyFont="1" applyBorder="1" applyAlignment="1">
      <alignment horizontal="left"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3"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695740</xdr:colOff>
      <xdr:row>148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148</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93386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148</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93345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148</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1629190"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148</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267115" y="1364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144</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111484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11442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810165"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448090" y="14802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2"/>
  <sheetViews>
    <sheetView tabSelected="1" topLeftCell="A25" workbookViewId="0">
      <selection activeCell="A157" sqref="A157:F157"/>
    </sheetView>
  </sheetViews>
  <sheetFormatPr defaultRowHeight="15" x14ac:dyDescent="0.3"/>
  <cols>
    <col min="1" max="1" width="4" style="27" bestFit="1" customWidth="1"/>
    <col min="2" max="2" width="10" style="27" bestFit="1" customWidth="1"/>
    <col min="3" max="3" width="23.5703125" style="27" customWidth="1"/>
    <col min="4" max="4" width="95.140625" style="27" customWidth="1"/>
    <col min="5" max="5" width="27" style="27" customWidth="1"/>
    <col min="6" max="6" width="34.7109375" style="27" customWidth="1"/>
    <col min="7" max="7" width="9.140625" style="27" customWidth="1"/>
    <col min="8" max="16384" width="9.140625" style="27"/>
  </cols>
  <sheetData>
    <row r="1" spans="1:6" s="19" customFormat="1" ht="84.75" customHeight="1" x14ac:dyDescent="0.25">
      <c r="A1" s="3" t="s">
        <v>0</v>
      </c>
      <c r="B1" s="3" t="s">
        <v>1</v>
      </c>
      <c r="C1" s="3" t="s">
        <v>3</v>
      </c>
      <c r="D1" s="11" t="s">
        <v>4</v>
      </c>
      <c r="E1" s="3" t="s">
        <v>5</v>
      </c>
      <c r="F1" s="3" t="s">
        <v>6</v>
      </c>
    </row>
    <row r="2" spans="1:6" s="26" customFormat="1" ht="90" x14ac:dyDescent="0.25">
      <c r="A2" s="17">
        <v>1</v>
      </c>
      <c r="B2" s="5">
        <v>33141165</v>
      </c>
      <c r="C2" s="24" t="s">
        <v>12</v>
      </c>
      <c r="D2" s="25" t="s">
        <v>13</v>
      </c>
      <c r="E2" s="5" t="s">
        <v>17</v>
      </c>
      <c r="F2" s="5">
        <v>810</v>
      </c>
    </row>
    <row r="3" spans="1:6" s="26" customFormat="1" ht="90" x14ac:dyDescent="0.25">
      <c r="A3" s="17">
        <v>2</v>
      </c>
      <c r="B3" s="5">
        <v>33621772</v>
      </c>
      <c r="C3" s="24" t="s">
        <v>168</v>
      </c>
      <c r="D3" s="25" t="s">
        <v>169</v>
      </c>
      <c r="E3" s="5" t="s">
        <v>7</v>
      </c>
      <c r="F3" s="5">
        <v>310</v>
      </c>
    </row>
    <row r="4" spans="1:6" s="26" customFormat="1" ht="105" x14ac:dyDescent="0.25">
      <c r="A4" s="17">
        <v>3</v>
      </c>
      <c r="B4" s="5">
        <v>33651163</v>
      </c>
      <c r="C4" s="24" t="s">
        <v>171</v>
      </c>
      <c r="D4" s="13" t="s">
        <v>170</v>
      </c>
      <c r="E4" s="5" t="s">
        <v>7</v>
      </c>
      <c r="F4" s="5">
        <v>450</v>
      </c>
    </row>
    <row r="5" spans="1:6" s="26" customFormat="1" ht="90" x14ac:dyDescent="0.25">
      <c r="A5" s="17">
        <v>4</v>
      </c>
      <c r="B5" s="5" t="s">
        <v>165</v>
      </c>
      <c r="C5" s="7" t="s">
        <v>166</v>
      </c>
      <c r="D5" s="15" t="s">
        <v>167</v>
      </c>
      <c r="E5" s="5" t="s">
        <v>7</v>
      </c>
      <c r="F5" s="5">
        <v>850</v>
      </c>
    </row>
    <row r="6" spans="1:6" s="26" customFormat="1" ht="90" x14ac:dyDescent="0.25">
      <c r="A6" s="17">
        <v>5</v>
      </c>
      <c r="B6" s="5">
        <v>33611350</v>
      </c>
      <c r="C6" s="7" t="s">
        <v>219</v>
      </c>
      <c r="D6" s="7" t="s">
        <v>218</v>
      </c>
      <c r="E6" s="5" t="s">
        <v>7</v>
      </c>
      <c r="F6" s="5">
        <v>60</v>
      </c>
    </row>
    <row r="7" spans="1:6" s="26" customFormat="1" ht="75" x14ac:dyDescent="0.25">
      <c r="A7" s="17">
        <v>6</v>
      </c>
      <c r="B7" s="23">
        <v>33691175</v>
      </c>
      <c r="C7" s="7" t="s">
        <v>220</v>
      </c>
      <c r="D7" s="7" t="s">
        <v>223</v>
      </c>
      <c r="E7" s="5" t="s">
        <v>7</v>
      </c>
      <c r="F7" s="5">
        <v>50</v>
      </c>
    </row>
    <row r="8" spans="1:6" s="26" customFormat="1" ht="75" x14ac:dyDescent="0.25">
      <c r="A8" s="17">
        <v>7</v>
      </c>
      <c r="B8" s="23">
        <v>33691175</v>
      </c>
      <c r="C8" s="7" t="s">
        <v>221</v>
      </c>
      <c r="D8" s="7" t="s">
        <v>222</v>
      </c>
      <c r="E8" s="5" t="s">
        <v>7</v>
      </c>
      <c r="F8" s="5">
        <v>150</v>
      </c>
    </row>
    <row r="9" spans="1:6" s="26" customFormat="1" ht="75" x14ac:dyDescent="0.25">
      <c r="A9" s="17">
        <v>8</v>
      </c>
      <c r="B9" s="23">
        <v>33651127</v>
      </c>
      <c r="C9" s="7" t="s">
        <v>224</v>
      </c>
      <c r="D9" s="15" t="s">
        <v>225</v>
      </c>
      <c r="E9" s="5" t="s">
        <v>7</v>
      </c>
      <c r="F9" s="5">
        <v>1000</v>
      </c>
    </row>
    <row r="10" spans="1:6" s="26" customFormat="1" ht="90" x14ac:dyDescent="0.25">
      <c r="A10" s="17">
        <v>9</v>
      </c>
      <c r="B10" s="23">
        <v>33611420</v>
      </c>
      <c r="C10" s="7" t="s">
        <v>226</v>
      </c>
      <c r="D10" s="15" t="s">
        <v>227</v>
      </c>
      <c r="E10" s="5" t="s">
        <v>7</v>
      </c>
      <c r="F10" s="5">
        <v>460</v>
      </c>
    </row>
    <row r="11" spans="1:6" s="26" customFormat="1" ht="90" x14ac:dyDescent="0.25">
      <c r="A11" s="17">
        <v>10</v>
      </c>
      <c r="B11" s="23">
        <v>33651143</v>
      </c>
      <c r="C11" s="7" t="s">
        <v>173</v>
      </c>
      <c r="D11" s="15" t="s">
        <v>172</v>
      </c>
      <c r="E11" s="5" t="s">
        <v>7</v>
      </c>
      <c r="F11" s="5">
        <v>1000</v>
      </c>
    </row>
    <row r="12" spans="1:6" s="26" customFormat="1" ht="90" x14ac:dyDescent="0.25">
      <c r="A12" s="17">
        <v>11</v>
      </c>
      <c r="B12" s="23">
        <v>33651143</v>
      </c>
      <c r="C12" s="7" t="s">
        <v>175</v>
      </c>
      <c r="D12" s="15" t="s">
        <v>174</v>
      </c>
      <c r="E12" s="5" t="s">
        <v>7</v>
      </c>
      <c r="F12" s="5">
        <v>700</v>
      </c>
    </row>
    <row r="13" spans="1:6" s="26" customFormat="1" ht="90" x14ac:dyDescent="0.25">
      <c r="A13" s="17">
        <v>12</v>
      </c>
      <c r="B13" s="5">
        <v>33611470</v>
      </c>
      <c r="C13" s="7" t="s">
        <v>229</v>
      </c>
      <c r="D13" s="15" t="s">
        <v>228</v>
      </c>
      <c r="E13" s="5" t="s">
        <v>7</v>
      </c>
      <c r="F13" s="5">
        <v>1250</v>
      </c>
    </row>
    <row r="14" spans="1:6" s="26" customFormat="1" ht="90" x14ac:dyDescent="0.25">
      <c r="A14" s="17">
        <v>13</v>
      </c>
      <c r="B14" s="5">
        <v>33651319</v>
      </c>
      <c r="C14" s="15" t="s">
        <v>176</v>
      </c>
      <c r="D14" s="7" t="s">
        <v>177</v>
      </c>
      <c r="E14" s="5" t="s">
        <v>7</v>
      </c>
      <c r="F14" s="5">
        <v>450</v>
      </c>
    </row>
    <row r="15" spans="1:6" s="26" customFormat="1" ht="90" x14ac:dyDescent="0.25">
      <c r="A15" s="17">
        <v>14</v>
      </c>
      <c r="B15" s="5">
        <v>33651140</v>
      </c>
      <c r="C15" s="7" t="s">
        <v>179</v>
      </c>
      <c r="D15" s="15" t="s">
        <v>178</v>
      </c>
      <c r="E15" s="5" t="s">
        <v>7</v>
      </c>
      <c r="F15" s="5">
        <v>270</v>
      </c>
    </row>
    <row r="16" spans="1:6" s="26" customFormat="1" ht="105" x14ac:dyDescent="0.25">
      <c r="A16" s="17">
        <v>15</v>
      </c>
      <c r="B16" s="5">
        <v>33611140</v>
      </c>
      <c r="C16" s="7" t="s">
        <v>181</v>
      </c>
      <c r="D16" s="15" t="s">
        <v>180</v>
      </c>
      <c r="E16" s="5" t="s">
        <v>7</v>
      </c>
      <c r="F16" s="5">
        <v>320</v>
      </c>
    </row>
    <row r="17" spans="1:6" s="26" customFormat="1" ht="75" x14ac:dyDescent="0.25">
      <c r="A17" s="17">
        <v>16</v>
      </c>
      <c r="B17" s="5" t="s">
        <v>182</v>
      </c>
      <c r="C17" s="7" t="s">
        <v>183</v>
      </c>
      <c r="D17" s="25" t="s">
        <v>184</v>
      </c>
      <c r="E17" s="5" t="s">
        <v>7</v>
      </c>
      <c r="F17" s="5">
        <v>240</v>
      </c>
    </row>
    <row r="18" spans="1:6" s="26" customFormat="1" ht="90" x14ac:dyDescent="0.25">
      <c r="A18" s="17">
        <v>17</v>
      </c>
      <c r="B18" s="23">
        <v>33691176</v>
      </c>
      <c r="C18" s="7" t="s">
        <v>752</v>
      </c>
      <c r="D18" s="15" t="s">
        <v>230</v>
      </c>
      <c r="E18" s="5" t="s">
        <v>7</v>
      </c>
      <c r="F18" s="5">
        <v>30</v>
      </c>
    </row>
    <row r="19" spans="1:6" s="26" customFormat="1" ht="90" x14ac:dyDescent="0.25">
      <c r="A19" s="17">
        <v>18</v>
      </c>
      <c r="B19" s="5">
        <v>33651125</v>
      </c>
      <c r="C19" s="7" t="s">
        <v>185</v>
      </c>
      <c r="D19" s="25" t="s">
        <v>186</v>
      </c>
      <c r="E19" s="5" t="s">
        <v>7</v>
      </c>
      <c r="F19" s="5">
        <v>520</v>
      </c>
    </row>
    <row r="20" spans="1:6" s="26" customFormat="1" ht="90" x14ac:dyDescent="0.25">
      <c r="A20" s="17">
        <v>19</v>
      </c>
      <c r="B20" s="23">
        <v>33691176</v>
      </c>
      <c r="C20" s="7" t="s">
        <v>231</v>
      </c>
      <c r="D20" s="15" t="s">
        <v>232</v>
      </c>
      <c r="E20" s="5" t="s">
        <v>7</v>
      </c>
      <c r="F20" s="5">
        <v>302</v>
      </c>
    </row>
    <row r="21" spans="1:6" s="26" customFormat="1" ht="75" x14ac:dyDescent="0.25">
      <c r="A21" s="17">
        <v>20</v>
      </c>
      <c r="B21" s="23">
        <v>33621710</v>
      </c>
      <c r="C21" s="7" t="s">
        <v>187</v>
      </c>
      <c r="D21" s="15" t="s">
        <v>233</v>
      </c>
      <c r="E21" s="5" t="s">
        <v>7</v>
      </c>
      <c r="F21" s="5">
        <v>350</v>
      </c>
    </row>
    <row r="22" spans="1:6" s="26" customFormat="1" ht="90" x14ac:dyDescent="0.25">
      <c r="A22" s="17">
        <v>21</v>
      </c>
      <c r="B22" s="5">
        <v>33621761</v>
      </c>
      <c r="C22" s="7" t="s">
        <v>188</v>
      </c>
      <c r="D22" s="25" t="s">
        <v>189</v>
      </c>
      <c r="E22" s="5" t="s">
        <v>7</v>
      </c>
      <c r="F22" s="5">
        <v>500</v>
      </c>
    </row>
    <row r="23" spans="1:6" s="26" customFormat="1" ht="75" x14ac:dyDescent="0.25">
      <c r="A23" s="17">
        <v>22</v>
      </c>
      <c r="B23" s="5">
        <v>33651170</v>
      </c>
      <c r="C23" s="7" t="s">
        <v>442</v>
      </c>
      <c r="D23" s="15" t="s">
        <v>190</v>
      </c>
      <c r="E23" s="5" t="s">
        <v>7</v>
      </c>
      <c r="F23" s="5">
        <v>150</v>
      </c>
    </row>
    <row r="24" spans="1:6" s="26" customFormat="1" ht="90" x14ac:dyDescent="0.25">
      <c r="A24" s="17">
        <v>23</v>
      </c>
      <c r="B24" s="23">
        <v>33691176</v>
      </c>
      <c r="C24" s="7" t="s">
        <v>754</v>
      </c>
      <c r="D24" s="25" t="s">
        <v>753</v>
      </c>
      <c r="E24" s="5" t="s">
        <v>7</v>
      </c>
      <c r="F24" s="5">
        <v>23</v>
      </c>
    </row>
    <row r="25" spans="1:6" s="26" customFormat="1" ht="90" x14ac:dyDescent="0.25">
      <c r="A25" s="17">
        <v>24</v>
      </c>
      <c r="B25" s="23">
        <v>33691176</v>
      </c>
      <c r="C25" s="7" t="s">
        <v>192</v>
      </c>
      <c r="D25" s="25" t="s">
        <v>191</v>
      </c>
      <c r="E25" s="5" t="s">
        <v>7</v>
      </c>
      <c r="F25" s="5">
        <v>83</v>
      </c>
    </row>
    <row r="26" spans="1:6" s="26" customFormat="1" ht="90" x14ac:dyDescent="0.25">
      <c r="A26" s="17">
        <v>25</v>
      </c>
      <c r="B26" s="42">
        <v>33621380</v>
      </c>
      <c r="C26" s="7" t="s">
        <v>758</v>
      </c>
      <c r="D26" s="15" t="s">
        <v>761</v>
      </c>
      <c r="E26" s="5" t="s">
        <v>7</v>
      </c>
      <c r="F26" s="5">
        <v>130</v>
      </c>
    </row>
    <row r="27" spans="1:6" s="26" customFormat="1" ht="90" x14ac:dyDescent="0.25">
      <c r="A27" s="17">
        <v>26</v>
      </c>
      <c r="B27" s="23">
        <v>33621768</v>
      </c>
      <c r="C27" s="7" t="s">
        <v>234</v>
      </c>
      <c r="D27" s="15" t="s">
        <v>235</v>
      </c>
      <c r="E27" s="5" t="s">
        <v>7</v>
      </c>
      <c r="F27" s="5">
        <v>70</v>
      </c>
    </row>
    <row r="28" spans="1:6" s="26" customFormat="1" ht="90" x14ac:dyDescent="0.25">
      <c r="A28" s="17">
        <v>27</v>
      </c>
      <c r="B28" s="23">
        <v>33691176</v>
      </c>
      <c r="C28" s="7" t="s">
        <v>237</v>
      </c>
      <c r="D28" s="15" t="s">
        <v>236</v>
      </c>
      <c r="E28" s="5" t="s">
        <v>7</v>
      </c>
      <c r="F28" s="5">
        <v>230</v>
      </c>
    </row>
    <row r="29" spans="1:6" s="26" customFormat="1" ht="75" x14ac:dyDescent="0.25">
      <c r="A29" s="17">
        <v>28</v>
      </c>
      <c r="B29" s="23">
        <v>33691176</v>
      </c>
      <c r="C29" s="7" t="s">
        <v>239</v>
      </c>
      <c r="D29" s="15" t="s">
        <v>238</v>
      </c>
      <c r="E29" s="5" t="s">
        <v>7</v>
      </c>
      <c r="F29" s="5">
        <v>70</v>
      </c>
    </row>
    <row r="30" spans="1:6" s="26" customFormat="1" ht="90" x14ac:dyDescent="0.25">
      <c r="A30" s="17">
        <v>29</v>
      </c>
      <c r="B30" s="23">
        <v>33631290</v>
      </c>
      <c r="C30" s="7" t="s">
        <v>202</v>
      </c>
      <c r="D30" s="15" t="s">
        <v>201</v>
      </c>
      <c r="E30" s="5" t="s">
        <v>7</v>
      </c>
      <c r="F30" s="5">
        <v>550</v>
      </c>
    </row>
    <row r="31" spans="1:6" s="26" customFormat="1" ht="90" x14ac:dyDescent="0.25">
      <c r="A31" s="17">
        <v>30</v>
      </c>
      <c r="B31" s="23">
        <v>33651122</v>
      </c>
      <c r="C31" s="7" t="s">
        <v>193</v>
      </c>
      <c r="D31" s="7" t="s">
        <v>194</v>
      </c>
      <c r="E31" s="5" t="s">
        <v>7</v>
      </c>
      <c r="F31" s="5">
        <v>560</v>
      </c>
    </row>
    <row r="32" spans="1:6" s="26" customFormat="1" ht="90" x14ac:dyDescent="0.25">
      <c r="A32" s="17">
        <v>31</v>
      </c>
      <c r="B32" s="23">
        <v>33642230</v>
      </c>
      <c r="C32" s="7" t="s">
        <v>195</v>
      </c>
      <c r="D32" s="7" t="s">
        <v>196</v>
      </c>
      <c r="E32" s="5" t="s">
        <v>7</v>
      </c>
      <c r="F32" s="5">
        <v>150</v>
      </c>
    </row>
    <row r="33" spans="1:6" s="26" customFormat="1" ht="75" x14ac:dyDescent="0.25">
      <c r="A33" s="17">
        <v>32</v>
      </c>
      <c r="B33" s="23">
        <v>33611200</v>
      </c>
      <c r="C33" s="7" t="s">
        <v>198</v>
      </c>
      <c r="D33" s="7" t="s">
        <v>197</v>
      </c>
      <c r="E33" s="5" t="s">
        <v>7</v>
      </c>
      <c r="F33" s="5">
        <v>60</v>
      </c>
    </row>
    <row r="34" spans="1:6" s="26" customFormat="1" ht="90" x14ac:dyDescent="0.25">
      <c r="A34" s="17">
        <v>33</v>
      </c>
      <c r="B34" s="23">
        <v>33642220</v>
      </c>
      <c r="C34" s="7" t="s">
        <v>200</v>
      </c>
      <c r="D34" s="7" t="s">
        <v>199</v>
      </c>
      <c r="E34" s="5" t="s">
        <v>7</v>
      </c>
      <c r="F34" s="5">
        <v>330</v>
      </c>
    </row>
    <row r="35" spans="1:6" s="26" customFormat="1" ht="90" x14ac:dyDescent="0.25">
      <c r="A35" s="17">
        <v>34</v>
      </c>
      <c r="B35" s="23">
        <v>33651131</v>
      </c>
      <c r="C35" s="7" t="s">
        <v>241</v>
      </c>
      <c r="D35" s="15" t="s">
        <v>240</v>
      </c>
      <c r="E35" s="5" t="s">
        <v>7</v>
      </c>
      <c r="F35" s="5">
        <v>330</v>
      </c>
    </row>
    <row r="36" spans="1:6" s="26" customFormat="1" ht="90" x14ac:dyDescent="0.25">
      <c r="A36" s="17">
        <v>35</v>
      </c>
      <c r="B36" s="23">
        <v>33651137</v>
      </c>
      <c r="C36" s="7" t="s">
        <v>205</v>
      </c>
      <c r="D36" s="7" t="s">
        <v>204</v>
      </c>
      <c r="E36" s="5" t="s">
        <v>7</v>
      </c>
      <c r="F36" s="5">
        <v>50</v>
      </c>
    </row>
    <row r="37" spans="1:6" s="26" customFormat="1" ht="75" x14ac:dyDescent="0.25">
      <c r="A37" s="17">
        <v>36</v>
      </c>
      <c r="B37" s="23">
        <v>33621730</v>
      </c>
      <c r="C37" s="7" t="s">
        <v>242</v>
      </c>
      <c r="D37" s="15" t="s">
        <v>243</v>
      </c>
      <c r="E37" s="5" t="s">
        <v>7</v>
      </c>
      <c r="F37" s="5">
        <v>150</v>
      </c>
    </row>
    <row r="38" spans="1:6" s="26" customFormat="1" ht="75" x14ac:dyDescent="0.25">
      <c r="A38" s="17">
        <v>37</v>
      </c>
      <c r="B38" s="23">
        <v>33621230</v>
      </c>
      <c r="C38" s="7" t="s">
        <v>443</v>
      </c>
      <c r="D38" s="15" t="s">
        <v>244</v>
      </c>
      <c r="E38" s="5" t="s">
        <v>7</v>
      </c>
      <c r="F38" s="5">
        <v>200</v>
      </c>
    </row>
    <row r="39" spans="1:6" s="26" customFormat="1" ht="90" x14ac:dyDescent="0.25">
      <c r="A39" s="17">
        <v>38</v>
      </c>
      <c r="B39" s="23">
        <v>33691176</v>
      </c>
      <c r="C39" s="7" t="s">
        <v>245</v>
      </c>
      <c r="D39" s="15" t="s">
        <v>246</v>
      </c>
      <c r="E39" s="5" t="s">
        <v>7</v>
      </c>
      <c r="F39" s="5">
        <v>23</v>
      </c>
    </row>
    <row r="40" spans="1:6" s="26" customFormat="1" ht="75" x14ac:dyDescent="0.25">
      <c r="A40" s="17">
        <v>39</v>
      </c>
      <c r="B40" s="23">
        <v>33642210</v>
      </c>
      <c r="C40" s="7" t="s">
        <v>247</v>
      </c>
      <c r="D40" s="15" t="s">
        <v>248</v>
      </c>
      <c r="E40" s="5" t="s">
        <v>7</v>
      </c>
      <c r="F40" s="5">
        <v>570</v>
      </c>
    </row>
    <row r="41" spans="1:6" s="26" customFormat="1" ht="105" x14ac:dyDescent="0.25">
      <c r="A41" s="17">
        <v>40</v>
      </c>
      <c r="B41" s="23">
        <v>33691176</v>
      </c>
      <c r="C41" s="7" t="s">
        <v>249</v>
      </c>
      <c r="D41" s="15" t="s">
        <v>250</v>
      </c>
      <c r="E41" s="5" t="s">
        <v>7</v>
      </c>
      <c r="F41" s="5">
        <v>23</v>
      </c>
    </row>
    <row r="42" spans="1:6" s="26" customFormat="1" ht="105" x14ac:dyDescent="0.25">
      <c r="A42" s="17">
        <v>41</v>
      </c>
      <c r="B42" s="23">
        <v>33691176</v>
      </c>
      <c r="C42" s="7" t="s">
        <v>755</v>
      </c>
      <c r="D42" s="15" t="s">
        <v>251</v>
      </c>
      <c r="E42" s="5" t="s">
        <v>7</v>
      </c>
      <c r="F42" s="5">
        <v>38</v>
      </c>
    </row>
    <row r="43" spans="1:6" s="26" customFormat="1" ht="105" x14ac:dyDescent="0.25">
      <c r="A43" s="17">
        <v>42</v>
      </c>
      <c r="B43" s="23">
        <v>33611450</v>
      </c>
      <c r="C43" s="7" t="s">
        <v>252</v>
      </c>
      <c r="D43" s="15" t="s">
        <v>253</v>
      </c>
      <c r="E43" s="5" t="s">
        <v>7</v>
      </c>
      <c r="F43" s="5">
        <v>30</v>
      </c>
    </row>
    <row r="44" spans="1:6" s="26" customFormat="1" ht="105" x14ac:dyDescent="0.25">
      <c r="A44" s="17">
        <v>43</v>
      </c>
      <c r="B44" s="5">
        <v>33621530</v>
      </c>
      <c r="C44" s="13" t="s">
        <v>255</v>
      </c>
      <c r="D44" s="7" t="s">
        <v>254</v>
      </c>
      <c r="E44" s="5" t="s">
        <v>7</v>
      </c>
      <c r="F44" s="5">
        <v>140</v>
      </c>
    </row>
    <row r="45" spans="1:6" s="26" customFormat="1" ht="105" x14ac:dyDescent="0.25">
      <c r="A45" s="17">
        <v>44</v>
      </c>
      <c r="B45" s="5">
        <v>33621777</v>
      </c>
      <c r="C45" s="13" t="s">
        <v>257</v>
      </c>
      <c r="D45" s="7" t="s">
        <v>256</v>
      </c>
      <c r="E45" s="5" t="s">
        <v>7</v>
      </c>
      <c r="F45" s="5">
        <v>72</v>
      </c>
    </row>
    <row r="46" spans="1:6" s="26" customFormat="1" ht="105" x14ac:dyDescent="0.25">
      <c r="A46" s="17">
        <v>45</v>
      </c>
      <c r="B46" s="5">
        <v>33621777</v>
      </c>
      <c r="C46" s="13" t="s">
        <v>258</v>
      </c>
      <c r="D46" s="7" t="s">
        <v>259</v>
      </c>
      <c r="E46" s="5" t="s">
        <v>7</v>
      </c>
      <c r="F46" s="18">
        <v>72</v>
      </c>
    </row>
    <row r="47" spans="1:6" s="26" customFormat="1" ht="90" x14ac:dyDescent="0.25">
      <c r="A47" s="17">
        <v>46</v>
      </c>
      <c r="B47" s="5">
        <v>33621774</v>
      </c>
      <c r="C47" s="13" t="s">
        <v>260</v>
      </c>
      <c r="D47" s="7" t="s">
        <v>261</v>
      </c>
      <c r="E47" s="5" t="s">
        <v>7</v>
      </c>
      <c r="F47" s="18">
        <v>70</v>
      </c>
    </row>
    <row r="48" spans="1:6" s="26" customFormat="1" ht="105" x14ac:dyDescent="0.25">
      <c r="A48" s="17">
        <v>47</v>
      </c>
      <c r="B48" s="5">
        <v>33691203</v>
      </c>
      <c r="C48" s="13" t="s">
        <v>263</v>
      </c>
      <c r="D48" s="13" t="s">
        <v>262</v>
      </c>
      <c r="E48" s="5" t="s">
        <v>7</v>
      </c>
      <c r="F48" s="5">
        <v>360</v>
      </c>
    </row>
    <row r="49" spans="1:6" s="26" customFormat="1" ht="120" x14ac:dyDescent="0.25">
      <c r="A49" s="17">
        <v>48</v>
      </c>
      <c r="B49" s="5">
        <v>33621470</v>
      </c>
      <c r="C49" s="13" t="s">
        <v>265</v>
      </c>
      <c r="D49" s="13" t="s">
        <v>264</v>
      </c>
      <c r="E49" s="5" t="s">
        <v>7</v>
      </c>
      <c r="F49" s="5">
        <v>240</v>
      </c>
    </row>
    <row r="50" spans="1:6" s="26" customFormat="1" ht="120" x14ac:dyDescent="0.25">
      <c r="A50" s="17">
        <v>49</v>
      </c>
      <c r="B50" s="5">
        <v>33621470</v>
      </c>
      <c r="C50" s="13" t="s">
        <v>266</v>
      </c>
      <c r="D50" s="13" t="s">
        <v>267</v>
      </c>
      <c r="E50" s="5" t="s">
        <v>7</v>
      </c>
      <c r="F50" s="5">
        <v>650</v>
      </c>
    </row>
    <row r="51" spans="1:6" s="26" customFormat="1" ht="105" x14ac:dyDescent="0.25">
      <c r="A51" s="17">
        <v>50</v>
      </c>
      <c r="B51" s="5">
        <v>33621470</v>
      </c>
      <c r="C51" s="13" t="s">
        <v>269</v>
      </c>
      <c r="D51" s="13" t="s">
        <v>268</v>
      </c>
      <c r="E51" s="5" t="s">
        <v>7</v>
      </c>
      <c r="F51" s="5">
        <v>70</v>
      </c>
    </row>
    <row r="52" spans="1:6" ht="120" x14ac:dyDescent="0.3">
      <c r="A52" s="17">
        <v>51</v>
      </c>
      <c r="B52" s="23">
        <v>33631290</v>
      </c>
      <c r="C52" s="7" t="s">
        <v>271</v>
      </c>
      <c r="D52" s="7" t="s">
        <v>270</v>
      </c>
      <c r="E52" s="5" t="s">
        <v>7</v>
      </c>
      <c r="F52" s="5">
        <v>750</v>
      </c>
    </row>
    <row r="53" spans="1:6" ht="90" x14ac:dyDescent="0.3">
      <c r="A53" s="17">
        <v>52</v>
      </c>
      <c r="B53" s="5">
        <v>33691196</v>
      </c>
      <c r="C53" s="7" t="s">
        <v>273</v>
      </c>
      <c r="D53" s="7" t="s">
        <v>272</v>
      </c>
      <c r="E53" s="5" t="s">
        <v>7</v>
      </c>
      <c r="F53" s="5">
        <v>10</v>
      </c>
    </row>
    <row r="54" spans="1:6" ht="75" x14ac:dyDescent="0.3">
      <c r="A54" s="17">
        <v>53</v>
      </c>
      <c r="B54" s="5">
        <v>33691196</v>
      </c>
      <c r="C54" s="7" t="s">
        <v>275</v>
      </c>
      <c r="D54" s="7" t="s">
        <v>274</v>
      </c>
      <c r="E54" s="5" t="s">
        <v>7</v>
      </c>
      <c r="F54" s="5">
        <v>10</v>
      </c>
    </row>
    <row r="55" spans="1:6" s="26" customFormat="1" ht="105" x14ac:dyDescent="0.25">
      <c r="A55" s="17">
        <v>54</v>
      </c>
      <c r="B55" s="5" t="s">
        <v>165</v>
      </c>
      <c r="C55" s="13" t="s">
        <v>277</v>
      </c>
      <c r="D55" s="13" t="s">
        <v>276</v>
      </c>
      <c r="E55" s="5" t="s">
        <v>7</v>
      </c>
      <c r="F55" s="5">
        <v>1500</v>
      </c>
    </row>
    <row r="56" spans="1:6" s="26" customFormat="1" ht="105" x14ac:dyDescent="0.25">
      <c r="A56" s="17">
        <v>55</v>
      </c>
      <c r="B56" s="5">
        <v>33631310</v>
      </c>
      <c r="C56" s="13" t="s">
        <v>278</v>
      </c>
      <c r="D56" s="13" t="s">
        <v>279</v>
      </c>
      <c r="E56" s="5" t="s">
        <v>7</v>
      </c>
      <c r="F56" s="5">
        <v>2030</v>
      </c>
    </row>
    <row r="57" spans="1:6" s="26" customFormat="1" ht="90" x14ac:dyDescent="0.25">
      <c r="A57" s="17">
        <v>56</v>
      </c>
      <c r="B57" s="5">
        <v>33611170</v>
      </c>
      <c r="C57" s="13" t="s">
        <v>281</v>
      </c>
      <c r="D57" s="13" t="s">
        <v>280</v>
      </c>
      <c r="E57" s="5" t="s">
        <v>7</v>
      </c>
      <c r="F57" s="5">
        <v>1000</v>
      </c>
    </row>
    <row r="58" spans="1:6" s="26" customFormat="1" ht="75" x14ac:dyDescent="0.25">
      <c r="A58" s="17">
        <v>57</v>
      </c>
      <c r="B58" s="5">
        <v>33691176</v>
      </c>
      <c r="C58" s="13" t="s">
        <v>283</v>
      </c>
      <c r="D58" s="13" t="s">
        <v>282</v>
      </c>
      <c r="E58" s="5" t="s">
        <v>7</v>
      </c>
      <c r="F58" s="5">
        <v>450</v>
      </c>
    </row>
    <row r="59" spans="1:6" s="26" customFormat="1" ht="75" x14ac:dyDescent="0.25">
      <c r="A59" s="17">
        <v>58</v>
      </c>
      <c r="B59" s="5">
        <v>33651136</v>
      </c>
      <c r="C59" s="13" t="s">
        <v>285</v>
      </c>
      <c r="D59" s="13" t="s">
        <v>284</v>
      </c>
      <c r="E59" s="5" t="s">
        <v>7</v>
      </c>
      <c r="F59" s="5">
        <v>38</v>
      </c>
    </row>
    <row r="60" spans="1:6" s="26" customFormat="1" ht="75" x14ac:dyDescent="0.25">
      <c r="A60" s="17">
        <v>59</v>
      </c>
      <c r="B60" s="5">
        <v>33691112</v>
      </c>
      <c r="C60" s="13" t="s">
        <v>287</v>
      </c>
      <c r="D60" s="7" t="s">
        <v>286</v>
      </c>
      <c r="E60" s="5" t="s">
        <v>7</v>
      </c>
      <c r="F60" s="5">
        <v>100</v>
      </c>
    </row>
    <row r="61" spans="1:6" s="26" customFormat="1" ht="90" x14ac:dyDescent="0.25">
      <c r="A61" s="17">
        <v>60</v>
      </c>
      <c r="B61" s="5">
        <v>33651139</v>
      </c>
      <c r="C61" s="13" t="s">
        <v>289</v>
      </c>
      <c r="D61" s="7" t="s">
        <v>288</v>
      </c>
      <c r="E61" s="5" t="s">
        <v>7</v>
      </c>
      <c r="F61" s="5">
        <v>40</v>
      </c>
    </row>
    <row r="62" spans="1:6" s="26" customFormat="1" ht="75" x14ac:dyDescent="0.25">
      <c r="A62" s="17">
        <v>61</v>
      </c>
      <c r="B62" s="5">
        <v>33651128</v>
      </c>
      <c r="C62" s="13" t="s">
        <v>290</v>
      </c>
      <c r="D62" s="7" t="s">
        <v>291</v>
      </c>
      <c r="E62" s="5" t="s">
        <v>7</v>
      </c>
      <c r="F62" s="5">
        <v>100</v>
      </c>
    </row>
    <row r="63" spans="1:6" s="26" customFormat="1" ht="90" x14ac:dyDescent="0.25">
      <c r="A63" s="17">
        <v>62</v>
      </c>
      <c r="B63" s="5">
        <v>33691209</v>
      </c>
      <c r="C63" s="13" t="s">
        <v>293</v>
      </c>
      <c r="D63" s="7" t="s">
        <v>292</v>
      </c>
      <c r="E63" s="5" t="s">
        <v>7</v>
      </c>
      <c r="F63" s="5">
        <v>350</v>
      </c>
    </row>
    <row r="64" spans="1:6" s="26" customFormat="1" ht="90" x14ac:dyDescent="0.25">
      <c r="A64" s="17">
        <v>63</v>
      </c>
      <c r="B64" s="5">
        <v>33651117</v>
      </c>
      <c r="C64" s="13" t="s">
        <v>294</v>
      </c>
      <c r="D64" s="7" t="s">
        <v>295</v>
      </c>
      <c r="E64" s="5" t="s">
        <v>7</v>
      </c>
      <c r="F64" s="5">
        <v>60</v>
      </c>
    </row>
    <row r="65" spans="1:6" s="26" customFormat="1" ht="90" x14ac:dyDescent="0.25">
      <c r="A65" s="17">
        <v>64</v>
      </c>
      <c r="B65" s="5">
        <v>33691176</v>
      </c>
      <c r="C65" s="13" t="s">
        <v>296</v>
      </c>
      <c r="D65" s="7" t="s">
        <v>298</v>
      </c>
      <c r="E65" s="5" t="s">
        <v>7</v>
      </c>
      <c r="F65" s="5">
        <v>22</v>
      </c>
    </row>
    <row r="66" spans="1:6" s="26" customFormat="1" ht="75" x14ac:dyDescent="0.25">
      <c r="A66" s="17">
        <v>65</v>
      </c>
      <c r="B66" s="5">
        <v>33651255</v>
      </c>
      <c r="C66" s="13" t="s">
        <v>297</v>
      </c>
      <c r="D66" s="7" t="s">
        <v>299</v>
      </c>
      <c r="E66" s="5" t="s">
        <v>7</v>
      </c>
      <c r="F66" s="5">
        <v>200</v>
      </c>
    </row>
    <row r="67" spans="1:6" s="26" customFormat="1" ht="75" x14ac:dyDescent="0.25">
      <c r="A67" s="17">
        <v>66</v>
      </c>
      <c r="B67" s="5">
        <v>33631410</v>
      </c>
      <c r="C67" s="13" t="s">
        <v>163</v>
      </c>
      <c r="D67" s="7" t="s">
        <v>164</v>
      </c>
      <c r="E67" s="5" t="s">
        <v>7</v>
      </c>
      <c r="F67" s="5">
        <v>120</v>
      </c>
    </row>
    <row r="68" spans="1:6" s="26" customFormat="1" ht="90" x14ac:dyDescent="0.25">
      <c r="A68" s="17">
        <v>67</v>
      </c>
      <c r="B68" s="5">
        <v>33691231</v>
      </c>
      <c r="C68" s="13" t="s">
        <v>301</v>
      </c>
      <c r="D68" s="7" t="s">
        <v>300</v>
      </c>
      <c r="E68" s="5" t="s">
        <v>7</v>
      </c>
      <c r="F68" s="5">
        <v>270</v>
      </c>
    </row>
    <row r="69" spans="1:6" s="26" customFormat="1" ht="90" x14ac:dyDescent="0.25">
      <c r="A69" s="17">
        <v>68</v>
      </c>
      <c r="B69" s="5">
        <v>33691111</v>
      </c>
      <c r="C69" s="13" t="s">
        <v>303</v>
      </c>
      <c r="D69" s="7" t="s">
        <v>302</v>
      </c>
      <c r="E69" s="5" t="s">
        <v>7</v>
      </c>
      <c r="F69" s="5">
        <v>170</v>
      </c>
    </row>
    <row r="70" spans="1:6" s="26" customFormat="1" ht="90" x14ac:dyDescent="0.25">
      <c r="A70" s="17">
        <v>69</v>
      </c>
      <c r="B70" s="5">
        <v>33642220</v>
      </c>
      <c r="C70" s="13" t="s">
        <v>305</v>
      </c>
      <c r="D70" s="7" t="s">
        <v>304</v>
      </c>
      <c r="E70" s="5" t="s">
        <v>7</v>
      </c>
      <c r="F70" s="5">
        <v>330</v>
      </c>
    </row>
    <row r="71" spans="1:6" s="26" customFormat="1" ht="75" x14ac:dyDescent="0.25">
      <c r="A71" s="17">
        <v>70</v>
      </c>
      <c r="B71" s="5">
        <v>33651224</v>
      </c>
      <c r="C71" s="13" t="s">
        <v>307</v>
      </c>
      <c r="D71" s="7" t="s">
        <v>306</v>
      </c>
      <c r="E71" s="5" t="s">
        <v>7</v>
      </c>
      <c r="F71" s="5">
        <v>160</v>
      </c>
    </row>
    <row r="72" spans="1:6" s="26" customFormat="1" ht="75" x14ac:dyDescent="0.25">
      <c r="A72" s="17">
        <v>71</v>
      </c>
      <c r="B72" s="5">
        <v>33611210</v>
      </c>
      <c r="C72" s="13" t="s">
        <v>309</v>
      </c>
      <c r="D72" s="7" t="s">
        <v>308</v>
      </c>
      <c r="E72" s="5" t="s">
        <v>7</v>
      </c>
      <c r="F72" s="5">
        <v>170</v>
      </c>
    </row>
    <row r="73" spans="1:6" s="26" customFormat="1" ht="90" x14ac:dyDescent="0.25">
      <c r="A73" s="17">
        <v>72</v>
      </c>
      <c r="B73" s="5">
        <v>33651256</v>
      </c>
      <c r="C73" s="13" t="s">
        <v>310</v>
      </c>
      <c r="D73" s="7" t="s">
        <v>312</v>
      </c>
      <c r="E73" s="5" t="s">
        <v>7</v>
      </c>
      <c r="F73" s="5">
        <v>170</v>
      </c>
    </row>
    <row r="74" spans="1:6" s="26" customFormat="1" ht="75" x14ac:dyDescent="0.25">
      <c r="A74" s="17">
        <v>73</v>
      </c>
      <c r="B74" s="5">
        <v>33621230</v>
      </c>
      <c r="C74" s="13" t="s">
        <v>313</v>
      </c>
      <c r="D74" s="7" t="s">
        <v>311</v>
      </c>
      <c r="E74" s="5" t="s">
        <v>7</v>
      </c>
      <c r="F74" s="5">
        <v>70</v>
      </c>
    </row>
    <row r="75" spans="1:6" s="26" customFormat="1" ht="120" x14ac:dyDescent="0.25">
      <c r="A75" s="17">
        <v>74</v>
      </c>
      <c r="B75" s="5">
        <v>33691175</v>
      </c>
      <c r="C75" s="13" t="s">
        <v>314</v>
      </c>
      <c r="D75" s="7" t="s">
        <v>315</v>
      </c>
      <c r="E75" s="5" t="s">
        <v>7</v>
      </c>
      <c r="F75" s="5">
        <v>150</v>
      </c>
    </row>
    <row r="76" spans="1:6" s="26" customFormat="1" ht="90" x14ac:dyDescent="0.25">
      <c r="A76" s="17">
        <v>75</v>
      </c>
      <c r="B76" s="5">
        <v>33611350</v>
      </c>
      <c r="C76" s="13" t="s">
        <v>317</v>
      </c>
      <c r="D76" s="7" t="s">
        <v>316</v>
      </c>
      <c r="E76" s="5" t="s">
        <v>7</v>
      </c>
      <c r="F76" s="5">
        <v>300</v>
      </c>
    </row>
    <row r="77" spans="1:6" s="26" customFormat="1" ht="90" x14ac:dyDescent="0.25">
      <c r="A77" s="17">
        <v>76</v>
      </c>
      <c r="B77" s="5">
        <v>33691176</v>
      </c>
      <c r="C77" s="13" t="s">
        <v>444</v>
      </c>
      <c r="D77" s="7" t="s">
        <v>318</v>
      </c>
      <c r="E77" s="5" t="s">
        <v>7</v>
      </c>
      <c r="F77" s="5">
        <v>110</v>
      </c>
    </row>
    <row r="78" spans="1:6" s="26" customFormat="1" ht="105" x14ac:dyDescent="0.25">
      <c r="A78" s="17">
        <v>77</v>
      </c>
      <c r="B78" s="5">
        <v>33611370</v>
      </c>
      <c r="C78" s="13" t="s">
        <v>320</v>
      </c>
      <c r="D78" s="7" t="s">
        <v>319</v>
      </c>
      <c r="E78" s="5" t="s">
        <v>7</v>
      </c>
      <c r="F78" s="5">
        <v>70</v>
      </c>
    </row>
    <row r="79" spans="1:6" s="26" customFormat="1" ht="105" x14ac:dyDescent="0.25">
      <c r="A79" s="17">
        <v>78</v>
      </c>
      <c r="B79" s="5">
        <v>33691144</v>
      </c>
      <c r="C79" s="13" t="s">
        <v>336</v>
      </c>
      <c r="D79" s="7" t="s">
        <v>321</v>
      </c>
      <c r="E79" s="5" t="s">
        <v>7</v>
      </c>
      <c r="F79" s="5">
        <v>10</v>
      </c>
    </row>
    <row r="80" spans="1:6" s="26" customFormat="1" ht="90" x14ac:dyDescent="0.25">
      <c r="A80" s="17">
        <v>79</v>
      </c>
      <c r="B80" s="5">
        <v>33661147</v>
      </c>
      <c r="C80" s="13" t="s">
        <v>445</v>
      </c>
      <c r="D80" s="7" t="s">
        <v>322</v>
      </c>
      <c r="E80" s="5" t="s">
        <v>7</v>
      </c>
      <c r="F80" s="5">
        <v>30</v>
      </c>
    </row>
    <row r="81" spans="1:6" s="26" customFormat="1" ht="75" x14ac:dyDescent="0.25">
      <c r="A81" s="17">
        <v>80</v>
      </c>
      <c r="B81" s="5">
        <v>33631320</v>
      </c>
      <c r="C81" s="13" t="s">
        <v>324</v>
      </c>
      <c r="D81" s="7" t="s">
        <v>323</v>
      </c>
      <c r="E81" s="5" t="s">
        <v>7</v>
      </c>
      <c r="F81" s="5">
        <v>5</v>
      </c>
    </row>
    <row r="82" spans="1:6" s="26" customFormat="1" ht="90" x14ac:dyDescent="0.25">
      <c r="A82" s="17">
        <v>81</v>
      </c>
      <c r="B82" s="5">
        <v>33651319</v>
      </c>
      <c r="C82" s="13" t="s">
        <v>326</v>
      </c>
      <c r="D82" s="7" t="s">
        <v>325</v>
      </c>
      <c r="E82" s="5" t="s">
        <v>7</v>
      </c>
      <c r="F82" s="5">
        <v>10</v>
      </c>
    </row>
    <row r="83" spans="1:6" s="26" customFormat="1" ht="90" x14ac:dyDescent="0.25">
      <c r="A83" s="17">
        <v>82</v>
      </c>
      <c r="B83" s="5">
        <v>33611390</v>
      </c>
      <c r="C83" s="13" t="s">
        <v>328</v>
      </c>
      <c r="D83" s="7" t="s">
        <v>327</v>
      </c>
      <c r="E83" s="5" t="s">
        <v>7</v>
      </c>
      <c r="F83" s="5">
        <v>50</v>
      </c>
    </row>
    <row r="84" spans="1:6" s="26" customFormat="1" ht="90" x14ac:dyDescent="0.25">
      <c r="A84" s="17">
        <v>83</v>
      </c>
      <c r="B84" s="5">
        <v>33651137</v>
      </c>
      <c r="C84" s="13" t="s">
        <v>206</v>
      </c>
      <c r="D84" s="7" t="s">
        <v>203</v>
      </c>
      <c r="E84" s="5" t="s">
        <v>7</v>
      </c>
      <c r="F84" s="5">
        <v>210</v>
      </c>
    </row>
    <row r="85" spans="1:6" s="26" customFormat="1" ht="75" x14ac:dyDescent="0.25">
      <c r="A85" s="17">
        <v>84</v>
      </c>
      <c r="B85" s="5">
        <v>33651137</v>
      </c>
      <c r="C85" s="13" t="s">
        <v>208</v>
      </c>
      <c r="D85" s="7" t="s">
        <v>207</v>
      </c>
      <c r="E85" s="5" t="s">
        <v>7</v>
      </c>
      <c r="F85" s="5">
        <v>10</v>
      </c>
    </row>
    <row r="86" spans="1:6" s="26" customFormat="1" ht="90" x14ac:dyDescent="0.25">
      <c r="A86" s="17">
        <v>85</v>
      </c>
      <c r="B86" s="5">
        <v>33631100</v>
      </c>
      <c r="C86" s="13" t="s">
        <v>330</v>
      </c>
      <c r="D86" s="7" t="s">
        <v>329</v>
      </c>
      <c r="E86" s="5" t="s">
        <v>7</v>
      </c>
      <c r="F86" s="5">
        <v>3</v>
      </c>
    </row>
    <row r="87" spans="1:6" s="26" customFormat="1" ht="75" x14ac:dyDescent="0.25">
      <c r="A87" s="17">
        <v>86</v>
      </c>
      <c r="B87" s="5">
        <v>33691133</v>
      </c>
      <c r="C87" s="13" t="s">
        <v>331</v>
      </c>
      <c r="D87" s="15" t="s">
        <v>332</v>
      </c>
      <c r="E87" s="5" t="s">
        <v>7</v>
      </c>
      <c r="F87" s="5">
        <v>400</v>
      </c>
    </row>
    <row r="88" spans="1:6" s="26" customFormat="1" ht="105" x14ac:dyDescent="0.25">
      <c r="A88" s="17">
        <v>87</v>
      </c>
      <c r="B88" s="5">
        <v>33611220</v>
      </c>
      <c r="C88" s="13" t="s">
        <v>333</v>
      </c>
      <c r="D88" s="7" t="s">
        <v>334</v>
      </c>
      <c r="E88" s="5" t="s">
        <v>7</v>
      </c>
      <c r="F88" s="5">
        <v>70</v>
      </c>
    </row>
    <row r="89" spans="1:6" s="26" customFormat="1" ht="90" x14ac:dyDescent="0.25">
      <c r="A89" s="17">
        <v>88</v>
      </c>
      <c r="B89" s="5" t="s">
        <v>210</v>
      </c>
      <c r="C89" s="13" t="s">
        <v>211</v>
      </c>
      <c r="D89" s="7" t="s">
        <v>209</v>
      </c>
      <c r="E89" s="5" t="s">
        <v>7</v>
      </c>
      <c r="F89" s="5">
        <v>100</v>
      </c>
    </row>
    <row r="90" spans="1:6" s="26" customFormat="1" ht="75" x14ac:dyDescent="0.25">
      <c r="A90" s="17">
        <v>89</v>
      </c>
      <c r="B90" s="5" t="s">
        <v>182</v>
      </c>
      <c r="C90" s="13" t="s">
        <v>213</v>
      </c>
      <c r="D90" s="7" t="s">
        <v>212</v>
      </c>
      <c r="E90" s="5" t="s">
        <v>7</v>
      </c>
      <c r="F90" s="5">
        <v>170</v>
      </c>
    </row>
    <row r="91" spans="1:6" s="26" customFormat="1" ht="90" x14ac:dyDescent="0.25">
      <c r="A91" s="17">
        <v>90</v>
      </c>
      <c r="B91" s="5">
        <v>33691176</v>
      </c>
      <c r="C91" s="13" t="s">
        <v>337</v>
      </c>
      <c r="D91" s="7" t="s">
        <v>335</v>
      </c>
      <c r="E91" s="5" t="s">
        <v>7</v>
      </c>
      <c r="F91" s="5">
        <v>50</v>
      </c>
    </row>
    <row r="92" spans="1:6" s="26" customFormat="1" ht="90" x14ac:dyDescent="0.25">
      <c r="A92" s="17">
        <v>91</v>
      </c>
      <c r="B92" s="5">
        <v>33621640</v>
      </c>
      <c r="C92" s="13" t="s">
        <v>339</v>
      </c>
      <c r="D92" s="7" t="s">
        <v>338</v>
      </c>
      <c r="E92" s="5" t="s">
        <v>7</v>
      </c>
      <c r="F92" s="5">
        <v>40</v>
      </c>
    </row>
    <row r="93" spans="1:6" s="26" customFormat="1" ht="75" x14ac:dyDescent="0.25">
      <c r="A93" s="17">
        <v>92</v>
      </c>
      <c r="B93" s="5">
        <v>33621640</v>
      </c>
      <c r="C93" s="13" t="s">
        <v>341</v>
      </c>
      <c r="D93" s="7" t="s">
        <v>340</v>
      </c>
      <c r="E93" s="5" t="s">
        <v>7</v>
      </c>
      <c r="F93" s="5">
        <v>300</v>
      </c>
    </row>
    <row r="94" spans="1:6" s="26" customFormat="1" ht="90" x14ac:dyDescent="0.25">
      <c r="A94" s="17">
        <v>93</v>
      </c>
      <c r="B94" s="5">
        <v>33651141</v>
      </c>
      <c r="C94" s="13" t="s">
        <v>109</v>
      </c>
      <c r="D94" s="7" t="s">
        <v>342</v>
      </c>
      <c r="E94" s="5" t="s">
        <v>7</v>
      </c>
      <c r="F94" s="5">
        <v>250</v>
      </c>
    </row>
    <row r="95" spans="1:6" s="26" customFormat="1" ht="105" x14ac:dyDescent="0.25">
      <c r="A95" s="17">
        <v>94</v>
      </c>
      <c r="B95" s="5">
        <v>33691176</v>
      </c>
      <c r="C95" s="13" t="s">
        <v>214</v>
      </c>
      <c r="D95" s="7" t="s">
        <v>215</v>
      </c>
      <c r="E95" s="5" t="s">
        <v>7</v>
      </c>
      <c r="F95" s="5">
        <v>50</v>
      </c>
    </row>
    <row r="96" spans="1:6" s="26" customFormat="1" ht="75" x14ac:dyDescent="0.25">
      <c r="A96" s="17">
        <v>95</v>
      </c>
      <c r="B96" s="5">
        <v>33691176</v>
      </c>
      <c r="C96" s="13" t="s">
        <v>446</v>
      </c>
      <c r="D96" s="13" t="s">
        <v>343</v>
      </c>
      <c r="E96" s="5" t="s">
        <v>7</v>
      </c>
      <c r="F96" s="5">
        <v>80</v>
      </c>
    </row>
    <row r="97" spans="1:6" s="26" customFormat="1" ht="90" x14ac:dyDescent="0.25">
      <c r="A97" s="17">
        <v>96</v>
      </c>
      <c r="B97" s="5">
        <v>33651116</v>
      </c>
      <c r="C97" s="13" t="s">
        <v>344</v>
      </c>
      <c r="D97" s="13" t="s">
        <v>345</v>
      </c>
      <c r="E97" s="5" t="s">
        <v>7</v>
      </c>
      <c r="F97" s="5">
        <v>50</v>
      </c>
    </row>
    <row r="98" spans="1:6" s="26" customFormat="1" ht="90" x14ac:dyDescent="0.25">
      <c r="A98" s="17">
        <v>97</v>
      </c>
      <c r="B98" s="5">
        <v>33651116</v>
      </c>
      <c r="C98" s="13" t="s">
        <v>347</v>
      </c>
      <c r="D98" s="13" t="s">
        <v>346</v>
      </c>
      <c r="E98" s="5" t="s">
        <v>7</v>
      </c>
      <c r="F98" s="5">
        <v>150</v>
      </c>
    </row>
    <row r="99" spans="1:6" s="26" customFormat="1" ht="90" x14ac:dyDescent="0.25">
      <c r="A99" s="17">
        <v>98</v>
      </c>
      <c r="B99" s="5">
        <v>33651111</v>
      </c>
      <c r="C99" s="13" t="s">
        <v>449</v>
      </c>
      <c r="D99" s="13" t="s">
        <v>348</v>
      </c>
      <c r="E99" s="5" t="s">
        <v>7</v>
      </c>
      <c r="F99" s="5">
        <v>100</v>
      </c>
    </row>
    <row r="100" spans="1:6" s="26" customFormat="1" ht="90" x14ac:dyDescent="0.25">
      <c r="A100" s="17">
        <v>99</v>
      </c>
      <c r="B100" s="5">
        <v>33651318</v>
      </c>
      <c r="C100" s="13" t="s">
        <v>350</v>
      </c>
      <c r="D100" s="13" t="s">
        <v>349</v>
      </c>
      <c r="E100" s="5" t="s">
        <v>7</v>
      </c>
      <c r="F100" s="5">
        <v>125</v>
      </c>
    </row>
    <row r="101" spans="1:6" s="26" customFormat="1" ht="105" x14ac:dyDescent="0.25">
      <c r="A101" s="17">
        <v>100</v>
      </c>
      <c r="B101" s="5">
        <v>33691136</v>
      </c>
      <c r="C101" s="13" t="s">
        <v>352</v>
      </c>
      <c r="D101" s="13" t="s">
        <v>351</v>
      </c>
      <c r="E101" s="5" t="s">
        <v>7</v>
      </c>
      <c r="F101" s="5">
        <v>25</v>
      </c>
    </row>
    <row r="102" spans="1:6" s="26" customFormat="1" ht="90" x14ac:dyDescent="0.25">
      <c r="A102" s="17">
        <v>101</v>
      </c>
      <c r="B102" s="5">
        <v>33661122</v>
      </c>
      <c r="C102" s="13" t="s">
        <v>353</v>
      </c>
      <c r="D102" s="13" t="s">
        <v>354</v>
      </c>
      <c r="E102" s="5" t="s">
        <v>7</v>
      </c>
      <c r="F102" s="5">
        <v>40</v>
      </c>
    </row>
    <row r="103" spans="1:6" s="26" customFormat="1" ht="90" x14ac:dyDescent="0.25">
      <c r="A103" s="17">
        <v>102</v>
      </c>
      <c r="B103" s="5">
        <v>33661116</v>
      </c>
      <c r="C103" s="13" t="s">
        <v>405</v>
      </c>
      <c r="D103" s="13" t="s">
        <v>404</v>
      </c>
      <c r="E103" s="5" t="s">
        <v>7</v>
      </c>
      <c r="F103" s="5">
        <v>30</v>
      </c>
    </row>
    <row r="104" spans="1:6" s="26" customFormat="1" ht="75" x14ac:dyDescent="0.25">
      <c r="A104" s="17">
        <v>103</v>
      </c>
      <c r="B104" s="5">
        <v>33691121</v>
      </c>
      <c r="C104" s="13" t="s">
        <v>356</v>
      </c>
      <c r="D104" s="13" t="s">
        <v>355</v>
      </c>
      <c r="E104" s="5" t="s">
        <v>7</v>
      </c>
      <c r="F104" s="5">
        <v>6</v>
      </c>
    </row>
    <row r="105" spans="1:6" s="26" customFormat="1" ht="89.25" customHeight="1" x14ac:dyDescent="0.25">
      <c r="A105" s="17">
        <v>104</v>
      </c>
      <c r="B105" s="5">
        <v>33691121</v>
      </c>
      <c r="C105" s="13" t="s">
        <v>358</v>
      </c>
      <c r="D105" s="13" t="s">
        <v>357</v>
      </c>
      <c r="E105" s="5" t="s">
        <v>7</v>
      </c>
      <c r="F105" s="5">
        <v>8</v>
      </c>
    </row>
    <row r="106" spans="1:6" s="26" customFormat="1" ht="105" x14ac:dyDescent="0.25">
      <c r="A106" s="17">
        <v>105</v>
      </c>
      <c r="B106" s="5">
        <v>33651151</v>
      </c>
      <c r="C106" s="13" t="s">
        <v>406</v>
      </c>
      <c r="D106" s="13" t="s">
        <v>760</v>
      </c>
      <c r="E106" s="5" t="s">
        <v>7</v>
      </c>
      <c r="F106" s="5">
        <v>20</v>
      </c>
    </row>
    <row r="107" spans="1:6" s="26" customFormat="1" ht="90" x14ac:dyDescent="0.25">
      <c r="A107" s="17">
        <v>106</v>
      </c>
      <c r="B107" s="5">
        <v>33651170</v>
      </c>
      <c r="C107" s="13" t="s">
        <v>360</v>
      </c>
      <c r="D107" s="13" t="s">
        <v>359</v>
      </c>
      <c r="E107" s="5" t="s">
        <v>7</v>
      </c>
      <c r="F107" s="5">
        <v>15</v>
      </c>
    </row>
    <row r="108" spans="1:6" s="26" customFormat="1" ht="90" x14ac:dyDescent="0.25">
      <c r="A108" s="17">
        <v>107</v>
      </c>
      <c r="B108" s="23">
        <v>33651127</v>
      </c>
      <c r="C108" s="13" t="s">
        <v>362</v>
      </c>
      <c r="D108" s="13" t="s">
        <v>361</v>
      </c>
      <c r="E108" s="5" t="s">
        <v>7</v>
      </c>
      <c r="F108" s="5">
        <v>30</v>
      </c>
    </row>
    <row r="109" spans="1:6" s="26" customFormat="1" ht="90" x14ac:dyDescent="0.25">
      <c r="A109" s="17">
        <v>108</v>
      </c>
      <c r="B109" s="23">
        <v>33651127</v>
      </c>
      <c r="C109" s="13" t="s">
        <v>364</v>
      </c>
      <c r="D109" s="13" t="s">
        <v>363</v>
      </c>
      <c r="E109" s="5" t="s">
        <v>7</v>
      </c>
      <c r="F109" s="5">
        <v>7</v>
      </c>
    </row>
    <row r="110" spans="1:6" s="26" customFormat="1" ht="75" x14ac:dyDescent="0.25">
      <c r="A110" s="17">
        <v>109</v>
      </c>
      <c r="B110" s="5">
        <v>33651138</v>
      </c>
      <c r="C110" s="13" t="s">
        <v>366</v>
      </c>
      <c r="D110" s="13" t="s">
        <v>365</v>
      </c>
      <c r="E110" s="5" t="s">
        <v>7</v>
      </c>
      <c r="F110" s="5">
        <v>10</v>
      </c>
    </row>
    <row r="111" spans="1:6" s="30" customFormat="1" ht="90" x14ac:dyDescent="0.25">
      <c r="A111" s="17">
        <v>110</v>
      </c>
      <c r="B111" s="23">
        <v>33651129</v>
      </c>
      <c r="C111" s="13" t="s">
        <v>368</v>
      </c>
      <c r="D111" s="13" t="s">
        <v>367</v>
      </c>
      <c r="E111" s="5" t="s">
        <v>7</v>
      </c>
      <c r="F111" s="5">
        <v>15</v>
      </c>
    </row>
    <row r="112" spans="1:6" s="26" customFormat="1" ht="90" x14ac:dyDescent="0.25">
      <c r="A112" s="17">
        <v>111</v>
      </c>
      <c r="B112" s="23">
        <v>33651129</v>
      </c>
      <c r="C112" s="13" t="s">
        <v>447</v>
      </c>
      <c r="D112" s="13" t="s">
        <v>369</v>
      </c>
      <c r="E112" s="5" t="s">
        <v>7</v>
      </c>
      <c r="F112" s="5">
        <v>7</v>
      </c>
    </row>
    <row r="113" spans="1:6" s="26" customFormat="1" ht="75" x14ac:dyDescent="0.25">
      <c r="A113" s="17">
        <v>112</v>
      </c>
      <c r="B113" s="5">
        <v>33651136</v>
      </c>
      <c r="C113" s="13" t="s">
        <v>371</v>
      </c>
      <c r="D113" s="13" t="s">
        <v>370</v>
      </c>
      <c r="E113" s="5" t="s">
        <v>7</v>
      </c>
      <c r="F113" s="5">
        <v>10</v>
      </c>
    </row>
    <row r="114" spans="1:6" s="26" customFormat="1" ht="90" x14ac:dyDescent="0.25">
      <c r="A114" s="17">
        <v>113</v>
      </c>
      <c r="B114" s="5">
        <v>33651136</v>
      </c>
      <c r="C114" s="13" t="s">
        <v>373</v>
      </c>
      <c r="D114" s="13" t="s">
        <v>372</v>
      </c>
      <c r="E114" s="5" t="s">
        <v>7</v>
      </c>
      <c r="F114" s="5">
        <v>10</v>
      </c>
    </row>
    <row r="115" spans="1:6" s="26" customFormat="1" ht="90" x14ac:dyDescent="0.25">
      <c r="A115" s="17">
        <v>114</v>
      </c>
      <c r="B115" s="5">
        <v>33651136</v>
      </c>
      <c r="C115" s="13" t="s">
        <v>374</v>
      </c>
      <c r="D115" s="13" t="s">
        <v>375</v>
      </c>
      <c r="E115" s="5" t="s">
        <v>7</v>
      </c>
      <c r="F115" s="5">
        <v>15</v>
      </c>
    </row>
    <row r="116" spans="1:6" s="26" customFormat="1" ht="90" x14ac:dyDescent="0.25">
      <c r="A116" s="17">
        <v>115</v>
      </c>
      <c r="B116" s="5">
        <v>33691176</v>
      </c>
      <c r="C116" s="13" t="s">
        <v>376</v>
      </c>
      <c r="D116" s="13" t="s">
        <v>377</v>
      </c>
      <c r="E116" s="5" t="s">
        <v>7</v>
      </c>
      <c r="F116" s="5">
        <v>22</v>
      </c>
    </row>
    <row r="117" spans="1:6" s="26" customFormat="1" ht="75" x14ac:dyDescent="0.25">
      <c r="A117" s="17">
        <v>116</v>
      </c>
      <c r="B117" s="5">
        <v>33691125</v>
      </c>
      <c r="C117" s="13" t="s">
        <v>379</v>
      </c>
      <c r="D117" s="13" t="s">
        <v>378</v>
      </c>
      <c r="E117" s="5" t="s">
        <v>7</v>
      </c>
      <c r="F117" s="5">
        <v>5</v>
      </c>
    </row>
    <row r="118" spans="1:6" s="26" customFormat="1" ht="75" x14ac:dyDescent="0.25">
      <c r="A118" s="17">
        <v>117</v>
      </c>
      <c r="B118" s="5">
        <v>33691125</v>
      </c>
      <c r="C118" s="13" t="s">
        <v>381</v>
      </c>
      <c r="D118" s="13" t="s">
        <v>380</v>
      </c>
      <c r="E118" s="5" t="s">
        <v>7</v>
      </c>
      <c r="F118" s="5">
        <v>5</v>
      </c>
    </row>
    <row r="119" spans="1:6" s="30" customFormat="1" ht="90" x14ac:dyDescent="0.25">
      <c r="A119" s="17">
        <v>118</v>
      </c>
      <c r="B119" s="17">
        <v>33651131</v>
      </c>
      <c r="C119" s="13" t="s">
        <v>383</v>
      </c>
      <c r="D119" s="13" t="s">
        <v>382</v>
      </c>
      <c r="E119" s="5" t="s">
        <v>7</v>
      </c>
      <c r="F119" s="5">
        <v>30</v>
      </c>
    </row>
    <row r="120" spans="1:6" s="26" customFormat="1" ht="105" x14ac:dyDescent="0.25">
      <c r="A120" s="17">
        <v>119</v>
      </c>
      <c r="B120" s="17">
        <v>33651131</v>
      </c>
      <c r="C120" s="13" t="s">
        <v>385</v>
      </c>
      <c r="D120" s="13" t="s">
        <v>384</v>
      </c>
      <c r="E120" s="5" t="s">
        <v>7</v>
      </c>
      <c r="F120" s="5">
        <v>7</v>
      </c>
    </row>
    <row r="121" spans="1:6" s="26" customFormat="1" ht="90" x14ac:dyDescent="0.25">
      <c r="A121" s="17">
        <v>120</v>
      </c>
      <c r="B121" s="5">
        <v>33691176</v>
      </c>
      <c r="C121" s="13" t="s">
        <v>387</v>
      </c>
      <c r="D121" s="13" t="s">
        <v>386</v>
      </c>
      <c r="E121" s="5" t="s">
        <v>7</v>
      </c>
      <c r="F121" s="5">
        <v>30</v>
      </c>
    </row>
    <row r="122" spans="1:6" s="26" customFormat="1" ht="75" x14ac:dyDescent="0.25">
      <c r="A122" s="17">
        <v>121</v>
      </c>
      <c r="B122" s="5">
        <v>33651115</v>
      </c>
      <c r="C122" s="13" t="s">
        <v>389</v>
      </c>
      <c r="D122" s="13" t="s">
        <v>388</v>
      </c>
      <c r="E122" s="5" t="s">
        <v>7</v>
      </c>
      <c r="F122" s="5">
        <v>25</v>
      </c>
    </row>
    <row r="123" spans="1:6" s="26" customFormat="1" ht="90" x14ac:dyDescent="0.25">
      <c r="A123" s="17">
        <v>122</v>
      </c>
      <c r="B123" s="5">
        <v>33651115</v>
      </c>
      <c r="C123" s="13" t="s">
        <v>390</v>
      </c>
      <c r="D123" s="13" t="s">
        <v>391</v>
      </c>
      <c r="E123" s="5" t="s">
        <v>7</v>
      </c>
      <c r="F123" s="5">
        <v>30</v>
      </c>
    </row>
    <row r="124" spans="1:6" s="26" customFormat="1" ht="90" x14ac:dyDescent="0.25">
      <c r="A124" s="17">
        <v>123</v>
      </c>
      <c r="B124" s="5">
        <v>33691176</v>
      </c>
      <c r="C124" s="13" t="s">
        <v>393</v>
      </c>
      <c r="D124" s="13" t="s">
        <v>392</v>
      </c>
      <c r="E124" s="5" t="s">
        <v>7</v>
      </c>
      <c r="F124" s="5">
        <v>15</v>
      </c>
    </row>
    <row r="125" spans="1:6" s="26" customFormat="1" ht="105" x14ac:dyDescent="0.25">
      <c r="A125" s="17">
        <v>124</v>
      </c>
      <c r="B125" s="5">
        <v>33671118</v>
      </c>
      <c r="C125" s="13" t="s">
        <v>395</v>
      </c>
      <c r="D125" s="13" t="s">
        <v>394</v>
      </c>
      <c r="E125" s="5" t="s">
        <v>7</v>
      </c>
      <c r="F125" s="5">
        <v>25</v>
      </c>
    </row>
    <row r="126" spans="1:6" s="26" customFormat="1" ht="90" x14ac:dyDescent="0.25">
      <c r="A126" s="17">
        <v>125</v>
      </c>
      <c r="B126" s="5">
        <v>33691175</v>
      </c>
      <c r="C126" s="13" t="s">
        <v>448</v>
      </c>
      <c r="D126" s="13" t="s">
        <v>396</v>
      </c>
      <c r="E126" s="5" t="s">
        <v>7</v>
      </c>
      <c r="F126" s="5">
        <v>50</v>
      </c>
    </row>
    <row r="127" spans="1:6" s="26" customFormat="1" ht="90" x14ac:dyDescent="0.25">
      <c r="A127" s="17">
        <v>126</v>
      </c>
      <c r="B127" s="5">
        <v>33691175</v>
      </c>
      <c r="C127" s="13" t="s">
        <v>399</v>
      </c>
      <c r="D127" s="13" t="s">
        <v>398</v>
      </c>
      <c r="E127" s="5" t="s">
        <v>7</v>
      </c>
      <c r="F127" s="5">
        <v>130</v>
      </c>
    </row>
    <row r="128" spans="1:6" s="26" customFormat="1" ht="105" x14ac:dyDescent="0.25">
      <c r="A128" s="17">
        <v>127</v>
      </c>
      <c r="B128" s="5">
        <v>33691175</v>
      </c>
      <c r="C128" s="13" t="s">
        <v>401</v>
      </c>
      <c r="D128" s="13" t="s">
        <v>400</v>
      </c>
      <c r="E128" s="5" t="s">
        <v>7</v>
      </c>
      <c r="F128" s="5">
        <v>500</v>
      </c>
    </row>
    <row r="129" spans="1:6" s="26" customFormat="1" ht="120" x14ac:dyDescent="0.25">
      <c r="A129" s="17">
        <v>128</v>
      </c>
      <c r="B129" s="5">
        <v>33691176</v>
      </c>
      <c r="C129" s="13" t="s">
        <v>402</v>
      </c>
      <c r="D129" s="13" t="s">
        <v>403</v>
      </c>
      <c r="E129" s="5" t="s">
        <v>7</v>
      </c>
      <c r="F129" s="5">
        <v>60</v>
      </c>
    </row>
    <row r="130" spans="1:6" s="26" customFormat="1" ht="120" x14ac:dyDescent="0.25">
      <c r="A130" s="17">
        <v>129</v>
      </c>
      <c r="B130" s="5">
        <v>33691176</v>
      </c>
      <c r="C130" s="13" t="s">
        <v>408</v>
      </c>
      <c r="D130" s="13" t="s">
        <v>407</v>
      </c>
      <c r="E130" s="5" t="s">
        <v>7</v>
      </c>
      <c r="F130" s="5">
        <v>60</v>
      </c>
    </row>
    <row r="131" spans="1:6" s="26" customFormat="1" ht="90" x14ac:dyDescent="0.25">
      <c r="A131" s="17">
        <v>130</v>
      </c>
      <c r="B131" s="5">
        <v>33691731</v>
      </c>
      <c r="C131" s="13" t="s">
        <v>409</v>
      </c>
      <c r="D131" s="13" t="s">
        <v>410</v>
      </c>
      <c r="E131" s="5" t="s">
        <v>7</v>
      </c>
      <c r="F131" s="5">
        <v>150</v>
      </c>
    </row>
    <row r="132" spans="1:6" s="26" customFormat="1" ht="120" x14ac:dyDescent="0.25">
      <c r="A132" s="17">
        <v>131</v>
      </c>
      <c r="B132" s="5">
        <v>33691176</v>
      </c>
      <c r="C132" s="13" t="s">
        <v>411</v>
      </c>
      <c r="D132" s="13" t="s">
        <v>412</v>
      </c>
      <c r="E132" s="5" t="s">
        <v>7</v>
      </c>
      <c r="F132" s="5">
        <v>22</v>
      </c>
    </row>
    <row r="133" spans="1:6" s="26" customFormat="1" ht="90" x14ac:dyDescent="0.25">
      <c r="A133" s="17">
        <v>132</v>
      </c>
      <c r="B133" s="5">
        <v>33691112</v>
      </c>
      <c r="C133" s="13" t="s">
        <v>217</v>
      </c>
      <c r="D133" s="31" t="s">
        <v>216</v>
      </c>
      <c r="E133" s="5" t="s">
        <v>7</v>
      </c>
      <c r="F133" s="5">
        <v>10</v>
      </c>
    </row>
    <row r="134" spans="1:6" s="26" customFormat="1" ht="255" x14ac:dyDescent="0.25">
      <c r="A134" s="17">
        <v>133</v>
      </c>
      <c r="B134" s="5">
        <v>33691176</v>
      </c>
      <c r="C134" s="13" t="s">
        <v>413</v>
      </c>
      <c r="D134" s="31" t="s">
        <v>414</v>
      </c>
      <c r="E134" s="5" t="s">
        <v>7</v>
      </c>
      <c r="F134" s="5">
        <v>190</v>
      </c>
    </row>
    <row r="135" spans="1:6" s="26" customFormat="1" ht="105" x14ac:dyDescent="0.25">
      <c r="A135" s="17">
        <v>134</v>
      </c>
      <c r="B135" s="5">
        <v>33691176</v>
      </c>
      <c r="C135" s="13" t="s">
        <v>415</v>
      </c>
      <c r="D135" s="13" t="s">
        <v>416</v>
      </c>
      <c r="E135" s="5" t="s">
        <v>7</v>
      </c>
      <c r="F135" s="5">
        <v>30</v>
      </c>
    </row>
    <row r="136" spans="1:6" s="26" customFormat="1" ht="270" x14ac:dyDescent="0.25">
      <c r="A136" s="17">
        <v>135</v>
      </c>
      <c r="B136" s="5">
        <v>33691176</v>
      </c>
      <c r="C136" s="13" t="s">
        <v>419</v>
      </c>
      <c r="D136" s="13" t="s">
        <v>418</v>
      </c>
      <c r="E136" s="5" t="s">
        <v>7</v>
      </c>
      <c r="F136" s="5">
        <v>120</v>
      </c>
    </row>
    <row r="137" spans="1:6" s="26" customFormat="1" ht="270" x14ac:dyDescent="0.25">
      <c r="A137" s="17">
        <v>136</v>
      </c>
      <c r="B137" s="5">
        <v>33691176</v>
      </c>
      <c r="C137" s="14" t="s">
        <v>417</v>
      </c>
      <c r="D137" s="14" t="s">
        <v>452</v>
      </c>
      <c r="E137" s="5" t="s">
        <v>7</v>
      </c>
      <c r="F137" s="5">
        <v>60</v>
      </c>
    </row>
    <row r="138" spans="1:6" s="26" customFormat="1" ht="75" x14ac:dyDescent="0.25">
      <c r="A138" s="17">
        <v>137</v>
      </c>
      <c r="B138" s="5">
        <v>33691176</v>
      </c>
      <c r="C138" s="13" t="s">
        <v>151</v>
      </c>
      <c r="D138" s="13" t="s">
        <v>420</v>
      </c>
      <c r="E138" s="5" t="s">
        <v>7</v>
      </c>
      <c r="F138" s="5">
        <v>50</v>
      </c>
    </row>
    <row r="139" spans="1:6" s="26" customFormat="1" ht="90" x14ac:dyDescent="0.25">
      <c r="A139" s="17">
        <v>138</v>
      </c>
      <c r="B139" s="5">
        <v>33691176</v>
      </c>
      <c r="C139" s="13" t="s">
        <v>422</v>
      </c>
      <c r="D139" s="13" t="s">
        <v>421</v>
      </c>
      <c r="E139" s="5" t="s">
        <v>7</v>
      </c>
      <c r="F139" s="5">
        <v>20</v>
      </c>
    </row>
    <row r="140" spans="1:6" s="26" customFormat="1" ht="90" x14ac:dyDescent="0.25">
      <c r="A140" s="17">
        <v>139</v>
      </c>
      <c r="B140" s="5">
        <v>33691176</v>
      </c>
      <c r="C140" s="13" t="s">
        <v>424</v>
      </c>
      <c r="D140" s="13" t="s">
        <v>423</v>
      </c>
      <c r="E140" s="5" t="s">
        <v>7</v>
      </c>
      <c r="F140" s="5">
        <v>10</v>
      </c>
    </row>
    <row r="141" spans="1:6" s="26" customFormat="1" ht="105" x14ac:dyDescent="0.25">
      <c r="A141" s="17">
        <v>140</v>
      </c>
      <c r="B141" s="5">
        <v>33691176</v>
      </c>
      <c r="C141" s="13" t="s">
        <v>425</v>
      </c>
      <c r="D141" s="13" t="s">
        <v>426</v>
      </c>
      <c r="E141" s="5" t="s">
        <v>7</v>
      </c>
      <c r="F141" s="5">
        <v>1500</v>
      </c>
    </row>
    <row r="142" spans="1:6" s="26" customFormat="1" ht="90" x14ac:dyDescent="0.25">
      <c r="A142" s="17">
        <v>141</v>
      </c>
      <c r="B142" s="5" t="s">
        <v>428</v>
      </c>
      <c r="C142" s="13" t="s">
        <v>429</v>
      </c>
      <c r="D142" s="13" t="s">
        <v>427</v>
      </c>
      <c r="E142" s="5" t="s">
        <v>7</v>
      </c>
      <c r="F142" s="5">
        <v>360</v>
      </c>
    </row>
    <row r="143" spans="1:6" s="26" customFormat="1" ht="90" x14ac:dyDescent="0.25">
      <c r="A143" s="17">
        <v>142</v>
      </c>
      <c r="B143" s="5" t="s">
        <v>428</v>
      </c>
      <c r="C143" s="13" t="s">
        <v>756</v>
      </c>
      <c r="D143" s="13" t="s">
        <v>430</v>
      </c>
      <c r="E143" s="5" t="s">
        <v>7</v>
      </c>
      <c r="F143" s="5">
        <v>360</v>
      </c>
    </row>
    <row r="144" spans="1:6" s="26" customFormat="1" ht="90" x14ac:dyDescent="0.25">
      <c r="A144" s="17">
        <v>143</v>
      </c>
      <c r="B144" s="5">
        <v>33621190</v>
      </c>
      <c r="C144" s="13" t="s">
        <v>432</v>
      </c>
      <c r="D144" s="13" t="s">
        <v>431</v>
      </c>
      <c r="E144" s="5" t="s">
        <v>7</v>
      </c>
      <c r="F144" s="5">
        <v>200</v>
      </c>
    </row>
    <row r="145" spans="1:6" s="26" customFormat="1" ht="75" x14ac:dyDescent="0.25">
      <c r="A145" s="17">
        <v>144</v>
      </c>
      <c r="B145" s="5">
        <v>33661159</v>
      </c>
      <c r="C145" s="13" t="s">
        <v>759</v>
      </c>
      <c r="D145" s="13" t="s">
        <v>433</v>
      </c>
      <c r="E145" s="5" t="s">
        <v>7</v>
      </c>
      <c r="F145" s="5">
        <v>200</v>
      </c>
    </row>
    <row r="146" spans="1:6" s="26" customFormat="1" ht="90" x14ac:dyDescent="0.25">
      <c r="A146" s="17">
        <v>145</v>
      </c>
      <c r="B146" s="5">
        <v>33691176</v>
      </c>
      <c r="C146" s="13" t="s">
        <v>434</v>
      </c>
      <c r="D146" s="13" t="s">
        <v>435</v>
      </c>
      <c r="E146" s="5" t="s">
        <v>7</v>
      </c>
      <c r="F146" s="5">
        <v>110</v>
      </c>
    </row>
    <row r="147" spans="1:6" s="26" customFormat="1" ht="90" x14ac:dyDescent="0.25">
      <c r="A147" s="17">
        <v>146</v>
      </c>
      <c r="B147" s="5">
        <v>33621230</v>
      </c>
      <c r="C147" s="13" t="s">
        <v>436</v>
      </c>
      <c r="D147" s="13" t="s">
        <v>437</v>
      </c>
      <c r="E147" s="5" t="s">
        <v>7</v>
      </c>
      <c r="F147" s="5">
        <v>25</v>
      </c>
    </row>
    <row r="148" spans="1:6" s="26" customFormat="1" ht="75" x14ac:dyDescent="0.25">
      <c r="A148" s="17">
        <v>147</v>
      </c>
      <c r="B148" s="5">
        <v>33691176</v>
      </c>
      <c r="C148" s="13" t="s">
        <v>438</v>
      </c>
      <c r="D148" s="13" t="s">
        <v>439</v>
      </c>
      <c r="E148" s="5" t="s">
        <v>7</v>
      </c>
      <c r="F148" s="5">
        <v>5</v>
      </c>
    </row>
    <row r="149" spans="1:6" x14ac:dyDescent="0.3">
      <c r="A149" s="5"/>
      <c r="B149" s="5"/>
      <c r="C149" s="10" t="s">
        <v>8</v>
      </c>
      <c r="D149" s="7"/>
      <c r="E149" s="5"/>
      <c r="F149" s="5"/>
    </row>
    <row r="150" spans="1:6" x14ac:dyDescent="0.3">
      <c r="A150" s="48" t="s">
        <v>762</v>
      </c>
      <c r="B150" s="48"/>
      <c r="C150" s="48"/>
      <c r="D150" s="48"/>
      <c r="E150" s="48"/>
      <c r="F150" s="48"/>
    </row>
    <row r="151" spans="1:6" s="9" customFormat="1" ht="31.5" customHeight="1" x14ac:dyDescent="0.25">
      <c r="A151" s="48" t="s">
        <v>450</v>
      </c>
      <c r="B151" s="48"/>
      <c r="C151" s="48"/>
      <c r="D151" s="48"/>
      <c r="E151" s="48"/>
      <c r="F151" s="48"/>
    </row>
    <row r="152" spans="1:6" s="9" customFormat="1" ht="69.75" customHeight="1" x14ac:dyDescent="0.25">
      <c r="A152" s="48" t="s">
        <v>451</v>
      </c>
      <c r="B152" s="48"/>
      <c r="C152" s="48"/>
      <c r="D152" s="48"/>
      <c r="E152" s="48"/>
      <c r="F152" s="48"/>
    </row>
    <row r="153" spans="1:6" s="29" customFormat="1" ht="60.75" customHeight="1" x14ac:dyDescent="0.25">
      <c r="A153" s="48" t="s">
        <v>750</v>
      </c>
      <c r="B153" s="48"/>
      <c r="C153" s="48"/>
      <c r="D153" s="48"/>
      <c r="E153" s="48"/>
      <c r="F153" s="48"/>
    </row>
    <row r="154" spans="1:6" s="29" customFormat="1" ht="46.5" customHeight="1" x14ac:dyDescent="0.25">
      <c r="A154" s="44" t="s">
        <v>763</v>
      </c>
      <c r="B154" s="44"/>
      <c r="C154" s="44"/>
      <c r="D154" s="44"/>
      <c r="E154" s="44"/>
      <c r="F154" s="44"/>
    </row>
    <row r="155" spans="1:6" s="9" customFormat="1" ht="46.5" customHeight="1" x14ac:dyDescent="0.25">
      <c r="A155" s="48" t="s">
        <v>764</v>
      </c>
      <c r="B155" s="48"/>
      <c r="C155" s="48"/>
      <c r="D155" s="48"/>
      <c r="E155" s="48"/>
      <c r="F155" s="48"/>
    </row>
    <row r="156" spans="1:6" s="26" customFormat="1" ht="237" customHeight="1" x14ac:dyDescent="0.25">
      <c r="A156" s="50" t="s">
        <v>757</v>
      </c>
      <c r="B156" s="50"/>
      <c r="C156" s="50"/>
      <c r="D156" s="50"/>
      <c r="E156" s="50"/>
      <c r="F156" s="50"/>
    </row>
    <row r="157" spans="1:6" s="29" customFormat="1" ht="128.25" customHeight="1" x14ac:dyDescent="0.25">
      <c r="A157" s="44" t="s">
        <v>440</v>
      </c>
      <c r="B157" s="44"/>
      <c r="C157" s="44"/>
      <c r="D157" s="44"/>
      <c r="E157" s="44"/>
      <c r="F157" s="44"/>
    </row>
    <row r="158" spans="1:6" s="26" customFormat="1" ht="30" customHeight="1" x14ac:dyDescent="0.25">
      <c r="A158" s="44" t="s">
        <v>14</v>
      </c>
      <c r="B158" s="44"/>
      <c r="C158" s="44"/>
      <c r="D158" s="44"/>
      <c r="E158" s="44"/>
      <c r="F158" s="44"/>
    </row>
    <row r="159" spans="1:6" s="28" customFormat="1" ht="52.5" customHeight="1" x14ac:dyDescent="0.25">
      <c r="A159" s="46" t="s">
        <v>9</v>
      </c>
      <c r="B159" s="47"/>
      <c r="C159" s="47"/>
      <c r="D159" s="47"/>
      <c r="E159" s="47"/>
      <c r="F159" s="47"/>
    </row>
    <row r="160" spans="1:6" s="28" customFormat="1" ht="36.75" customHeight="1" x14ac:dyDescent="0.25">
      <c r="A160" s="46" t="s">
        <v>765</v>
      </c>
      <c r="B160" s="47"/>
      <c r="C160" s="47"/>
      <c r="D160" s="47"/>
      <c r="E160" s="47"/>
      <c r="F160" s="47"/>
    </row>
    <row r="161" spans="1:6" s="26" customFormat="1" ht="30" customHeight="1" x14ac:dyDescent="0.25">
      <c r="A161" s="49" t="s">
        <v>10</v>
      </c>
      <c r="B161" s="49"/>
      <c r="C161" s="49"/>
      <c r="D161" s="49"/>
      <c r="E161" s="49"/>
      <c r="F161" s="49"/>
    </row>
    <row r="162" spans="1:6" s="26" customFormat="1" ht="21.75" customHeight="1" x14ac:dyDescent="0.25">
      <c r="A162" s="48" t="s">
        <v>11</v>
      </c>
      <c r="B162" s="48"/>
      <c r="C162" s="48"/>
      <c r="D162" s="48"/>
      <c r="E162" s="48"/>
      <c r="F162" s="48"/>
    </row>
  </sheetData>
  <mergeCells count="13">
    <mergeCell ref="A150:F150"/>
    <mergeCell ref="A155:F155"/>
    <mergeCell ref="A156:F156"/>
    <mergeCell ref="A153:F153"/>
    <mergeCell ref="A154:F154"/>
    <mergeCell ref="A151:F151"/>
    <mergeCell ref="A152:F152"/>
    <mergeCell ref="A157:F157"/>
    <mergeCell ref="A158:F158"/>
    <mergeCell ref="A159:F159"/>
    <mergeCell ref="A162:F162"/>
    <mergeCell ref="A161:F161"/>
    <mergeCell ref="A160:F160"/>
  </mergeCells>
  <pageMargins left="0.7" right="0.7" top="0.75" bottom="0.75" header="0.3" footer="0.3"/>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8"/>
  <sheetViews>
    <sheetView topLeftCell="A152" workbookViewId="0">
      <selection activeCell="A151" sqref="A1:XFD151"/>
    </sheetView>
  </sheetViews>
  <sheetFormatPr defaultColWidth="9.140625" defaultRowHeight="15" x14ac:dyDescent="0.3"/>
  <cols>
    <col min="1" max="1" width="4.28515625" style="27" bestFit="1" customWidth="1"/>
    <col min="2" max="2" width="10" style="27" bestFit="1" customWidth="1"/>
    <col min="3" max="3" width="48.42578125" style="12" hidden="1" customWidth="1"/>
    <col min="4" max="4" width="24.5703125" style="27" customWidth="1"/>
    <col min="5" max="5" width="75.140625" style="27" customWidth="1"/>
    <col min="6" max="6" width="5.140625" style="36" bestFit="1" customWidth="1"/>
    <col min="7" max="7" width="7.140625" style="27" bestFit="1" customWidth="1"/>
    <col min="8" max="8" width="10.28515625" style="27" bestFit="1" customWidth="1"/>
    <col min="9" max="9" width="14.28515625" style="27" bestFit="1" customWidth="1"/>
    <col min="10" max="10" width="40.5703125" style="27" customWidth="1"/>
    <col min="11" max="16384" width="9.140625" style="27"/>
  </cols>
  <sheetData>
    <row r="1" spans="1:9" s="22" customFormat="1" ht="18" hidden="1" x14ac:dyDescent="0.35">
      <c r="A1" s="51" t="s">
        <v>733</v>
      </c>
      <c r="B1" s="51"/>
      <c r="C1" s="51" t="s">
        <v>740</v>
      </c>
      <c r="D1" s="51"/>
      <c r="E1" s="51"/>
      <c r="F1" s="51"/>
      <c r="G1" s="51"/>
      <c r="H1" s="21"/>
      <c r="I1" s="21"/>
    </row>
    <row r="2" spans="1:9" s="22" customFormat="1" ht="18" hidden="1" x14ac:dyDescent="0.35">
      <c r="A2" s="51" t="s">
        <v>734</v>
      </c>
      <c r="B2" s="51"/>
      <c r="C2" s="51" t="s">
        <v>739</v>
      </c>
      <c r="D2" s="51"/>
      <c r="E2" s="51"/>
      <c r="F2" s="51"/>
      <c r="G2" s="51"/>
      <c r="H2" s="21"/>
      <c r="I2" s="21"/>
    </row>
    <row r="3" spans="1:9" s="26" customFormat="1" ht="16.149999999999999" hidden="1" customHeight="1" x14ac:dyDescent="0.25">
      <c r="A3" s="1"/>
      <c r="B3" s="58" t="s">
        <v>18</v>
      </c>
      <c r="C3" s="58"/>
      <c r="D3" s="58"/>
      <c r="E3" s="58"/>
      <c r="F3" s="58"/>
      <c r="G3" s="58"/>
      <c r="H3" s="58"/>
      <c r="I3" s="2"/>
    </row>
    <row r="4" spans="1:9" s="19" customFormat="1" ht="103.5" hidden="1" customHeight="1" x14ac:dyDescent="0.25">
      <c r="A4" s="33" t="s">
        <v>735</v>
      </c>
      <c r="B4" s="34" t="s">
        <v>19</v>
      </c>
      <c r="C4" s="37" t="s">
        <v>2</v>
      </c>
      <c r="D4" s="34" t="s">
        <v>20</v>
      </c>
      <c r="E4" s="35" t="s">
        <v>21</v>
      </c>
      <c r="F4" s="34" t="s">
        <v>22</v>
      </c>
      <c r="G4" s="34" t="s">
        <v>16</v>
      </c>
      <c r="H4" s="41" t="s">
        <v>23</v>
      </c>
      <c r="I4" s="34" t="s">
        <v>749</v>
      </c>
    </row>
    <row r="5" spans="1:9" s="26" customFormat="1" ht="90" hidden="1" x14ac:dyDescent="0.25">
      <c r="A5" s="17">
        <v>1</v>
      </c>
      <c r="B5" s="5">
        <v>33141165</v>
      </c>
      <c r="C5" s="6" t="s">
        <v>142</v>
      </c>
      <c r="D5" s="7" t="s">
        <v>453</v>
      </c>
      <c r="E5" s="7" t="s">
        <v>454</v>
      </c>
      <c r="F5" s="5" t="s">
        <v>15</v>
      </c>
      <c r="G5" s="5">
        <v>300</v>
      </c>
      <c r="H5" s="16">
        <v>22000</v>
      </c>
      <c r="I5" s="4">
        <f>G5*H5</f>
        <v>6600000</v>
      </c>
    </row>
    <row r="6" spans="1:9" s="26" customFormat="1" ht="90" hidden="1" x14ac:dyDescent="0.25">
      <c r="A6" s="17">
        <v>2</v>
      </c>
      <c r="B6" s="5">
        <v>33621772</v>
      </c>
      <c r="C6" s="6" t="s">
        <v>168</v>
      </c>
      <c r="D6" s="7" t="s">
        <v>724</v>
      </c>
      <c r="E6" s="7" t="s">
        <v>455</v>
      </c>
      <c r="F6" s="5" t="s">
        <v>15</v>
      </c>
      <c r="G6" s="5">
        <v>110</v>
      </c>
      <c r="H6" s="16">
        <v>7500</v>
      </c>
      <c r="I6" s="4">
        <f t="shared" ref="I6:I69" si="0">G6*H6</f>
        <v>825000</v>
      </c>
    </row>
    <row r="7" spans="1:9" s="26" customFormat="1" ht="90" hidden="1" x14ac:dyDescent="0.25">
      <c r="A7" s="17">
        <v>3</v>
      </c>
      <c r="B7" s="5">
        <v>33651163</v>
      </c>
      <c r="C7" s="38" t="s">
        <v>26</v>
      </c>
      <c r="D7" s="7" t="s">
        <v>456</v>
      </c>
      <c r="E7" s="7" t="s">
        <v>457</v>
      </c>
      <c r="F7" s="5" t="s">
        <v>15</v>
      </c>
      <c r="G7" s="5">
        <v>250</v>
      </c>
      <c r="H7" s="16">
        <v>1483</v>
      </c>
      <c r="I7" s="4">
        <f t="shared" si="0"/>
        <v>370750</v>
      </c>
    </row>
    <row r="8" spans="1:9" s="26" customFormat="1" ht="105" hidden="1" x14ac:dyDescent="0.25">
      <c r="A8" s="17">
        <v>4</v>
      </c>
      <c r="B8" s="5" t="s">
        <v>165</v>
      </c>
      <c r="C8" s="38" t="s">
        <v>27</v>
      </c>
      <c r="D8" s="7" t="s">
        <v>458</v>
      </c>
      <c r="E8" s="7" t="s">
        <v>459</v>
      </c>
      <c r="F8" s="5" t="s">
        <v>15</v>
      </c>
      <c r="G8" s="5">
        <v>400</v>
      </c>
      <c r="H8" s="16">
        <v>1650</v>
      </c>
      <c r="I8" s="4">
        <f t="shared" si="0"/>
        <v>660000</v>
      </c>
    </row>
    <row r="9" spans="1:9" s="26" customFormat="1" ht="75" hidden="1" x14ac:dyDescent="0.25">
      <c r="A9" s="17">
        <v>5</v>
      </c>
      <c r="B9" s="5">
        <v>33611350</v>
      </c>
      <c r="C9" s="38" t="s">
        <v>28</v>
      </c>
      <c r="D9" s="7" t="s">
        <v>460</v>
      </c>
      <c r="E9" s="7" t="s">
        <v>461</v>
      </c>
      <c r="F9" s="5" t="s">
        <v>15</v>
      </c>
      <c r="G9" s="5">
        <v>60</v>
      </c>
      <c r="H9" s="16">
        <v>60</v>
      </c>
      <c r="I9" s="4">
        <f t="shared" si="0"/>
        <v>3600</v>
      </c>
    </row>
    <row r="10" spans="1:9" s="26" customFormat="1" ht="75" hidden="1" x14ac:dyDescent="0.25">
      <c r="A10" s="17">
        <v>6</v>
      </c>
      <c r="B10" s="32">
        <v>33691175</v>
      </c>
      <c r="C10" s="38" t="s">
        <v>29</v>
      </c>
      <c r="D10" s="7" t="s">
        <v>462</v>
      </c>
      <c r="E10" s="7" t="s">
        <v>463</v>
      </c>
      <c r="F10" s="5" t="s">
        <v>15</v>
      </c>
      <c r="G10" s="5">
        <v>50</v>
      </c>
      <c r="H10" s="16">
        <v>150</v>
      </c>
      <c r="I10" s="4">
        <f t="shared" si="0"/>
        <v>7500</v>
      </c>
    </row>
    <row r="11" spans="1:9" s="26" customFormat="1" ht="75" hidden="1" x14ac:dyDescent="0.25">
      <c r="A11" s="17">
        <v>7</v>
      </c>
      <c r="B11" s="32">
        <v>33691175</v>
      </c>
      <c r="C11" s="38" t="s">
        <v>30</v>
      </c>
      <c r="D11" s="7" t="s">
        <v>464</v>
      </c>
      <c r="E11" s="7" t="s">
        <v>465</v>
      </c>
      <c r="F11" s="5" t="s">
        <v>15</v>
      </c>
      <c r="G11" s="5">
        <v>150</v>
      </c>
      <c r="H11" s="16">
        <v>150</v>
      </c>
      <c r="I11" s="4">
        <f t="shared" si="0"/>
        <v>22500</v>
      </c>
    </row>
    <row r="12" spans="1:9" s="26" customFormat="1" ht="75" hidden="1" x14ac:dyDescent="0.25">
      <c r="A12" s="17">
        <v>8</v>
      </c>
      <c r="B12" s="32">
        <v>33651127</v>
      </c>
      <c r="C12" s="38" t="s">
        <v>31</v>
      </c>
      <c r="D12" s="7" t="s">
        <v>466</v>
      </c>
      <c r="E12" s="7" t="s">
        <v>467</v>
      </c>
      <c r="F12" s="5" t="s">
        <v>15</v>
      </c>
      <c r="G12" s="5">
        <v>400</v>
      </c>
      <c r="H12" s="16">
        <v>150</v>
      </c>
      <c r="I12" s="4">
        <f t="shared" si="0"/>
        <v>60000</v>
      </c>
    </row>
    <row r="13" spans="1:9" s="26" customFormat="1" ht="75" hidden="1" x14ac:dyDescent="0.25">
      <c r="A13" s="17">
        <v>9</v>
      </c>
      <c r="B13" s="32">
        <v>33611420</v>
      </c>
      <c r="C13" s="38" t="s">
        <v>161</v>
      </c>
      <c r="D13" s="7" t="s">
        <v>468</v>
      </c>
      <c r="E13" s="7" t="s">
        <v>469</v>
      </c>
      <c r="F13" s="5" t="s">
        <v>15</v>
      </c>
      <c r="G13" s="5">
        <v>160</v>
      </c>
      <c r="H13" s="16">
        <v>155</v>
      </c>
      <c r="I13" s="4">
        <f t="shared" si="0"/>
        <v>24800</v>
      </c>
    </row>
    <row r="14" spans="1:9" s="26" customFormat="1" ht="75" hidden="1" x14ac:dyDescent="0.25">
      <c r="A14" s="17">
        <v>10</v>
      </c>
      <c r="B14" s="32">
        <v>33651143</v>
      </c>
      <c r="C14" s="38" t="s">
        <v>162</v>
      </c>
      <c r="D14" s="7" t="s">
        <v>470</v>
      </c>
      <c r="E14" s="7" t="s">
        <v>471</v>
      </c>
      <c r="F14" s="5" t="s">
        <v>15</v>
      </c>
      <c r="G14" s="5">
        <v>600</v>
      </c>
      <c r="H14" s="16">
        <v>4851</v>
      </c>
      <c r="I14" s="4">
        <f t="shared" si="0"/>
        <v>2910600</v>
      </c>
    </row>
    <row r="15" spans="1:9" s="26" customFormat="1" ht="90" hidden="1" x14ac:dyDescent="0.25">
      <c r="A15" s="17">
        <v>11</v>
      </c>
      <c r="B15" s="32">
        <v>33651143</v>
      </c>
      <c r="C15" s="38" t="s">
        <v>32</v>
      </c>
      <c r="D15" s="7" t="s">
        <v>472</v>
      </c>
      <c r="E15" s="7" t="s">
        <v>473</v>
      </c>
      <c r="F15" s="5" t="s">
        <v>15</v>
      </c>
      <c r="G15" s="5">
        <v>500</v>
      </c>
      <c r="H15" s="16">
        <v>3200</v>
      </c>
      <c r="I15" s="4">
        <f t="shared" si="0"/>
        <v>1600000</v>
      </c>
    </row>
    <row r="16" spans="1:9" s="26" customFormat="1" ht="90" hidden="1" x14ac:dyDescent="0.25">
      <c r="A16" s="17">
        <v>12</v>
      </c>
      <c r="B16" s="5">
        <v>33611470</v>
      </c>
      <c r="C16" s="38" t="s">
        <v>33</v>
      </c>
      <c r="D16" s="7" t="s">
        <v>474</v>
      </c>
      <c r="E16" s="7" t="s">
        <v>475</v>
      </c>
      <c r="F16" s="5" t="s">
        <v>15</v>
      </c>
      <c r="G16" s="5">
        <v>500</v>
      </c>
      <c r="H16" s="16">
        <v>2000</v>
      </c>
      <c r="I16" s="4">
        <f t="shared" si="0"/>
        <v>1000000</v>
      </c>
    </row>
    <row r="17" spans="1:9" s="26" customFormat="1" ht="90" hidden="1" x14ac:dyDescent="0.25">
      <c r="A17" s="17">
        <v>13</v>
      </c>
      <c r="B17" s="5">
        <v>33651319</v>
      </c>
      <c r="C17" s="38" t="s">
        <v>441</v>
      </c>
      <c r="D17" s="7" t="s">
        <v>476</v>
      </c>
      <c r="E17" s="7" t="s">
        <v>477</v>
      </c>
      <c r="F17" s="5" t="s">
        <v>15</v>
      </c>
      <c r="G17" s="5">
        <v>300</v>
      </c>
      <c r="H17" s="16">
        <v>4540</v>
      </c>
      <c r="I17" s="4">
        <f t="shared" si="0"/>
        <v>1362000</v>
      </c>
    </row>
    <row r="18" spans="1:9" s="26" customFormat="1" ht="75" hidden="1" x14ac:dyDescent="0.25">
      <c r="A18" s="17">
        <v>14</v>
      </c>
      <c r="B18" s="5">
        <v>33651140</v>
      </c>
      <c r="C18" s="38" t="s">
        <v>34</v>
      </c>
      <c r="D18" s="7" t="s">
        <v>478</v>
      </c>
      <c r="E18" s="7" t="s">
        <v>479</v>
      </c>
      <c r="F18" s="5" t="s">
        <v>15</v>
      </c>
      <c r="G18" s="5">
        <v>250</v>
      </c>
      <c r="H18" s="16">
        <v>520</v>
      </c>
      <c r="I18" s="4">
        <f t="shared" si="0"/>
        <v>130000</v>
      </c>
    </row>
    <row r="19" spans="1:9" s="26" customFormat="1" ht="90" hidden="1" x14ac:dyDescent="0.25">
      <c r="A19" s="17">
        <v>15</v>
      </c>
      <c r="B19" s="5">
        <v>33611140</v>
      </c>
      <c r="C19" s="38" t="s">
        <v>35</v>
      </c>
      <c r="D19" s="7" t="s">
        <v>480</v>
      </c>
      <c r="E19" s="7" t="s">
        <v>481</v>
      </c>
      <c r="F19" s="5" t="s">
        <v>15</v>
      </c>
      <c r="G19" s="5">
        <v>300</v>
      </c>
      <c r="H19" s="16">
        <v>260</v>
      </c>
      <c r="I19" s="4">
        <f t="shared" si="0"/>
        <v>78000</v>
      </c>
    </row>
    <row r="20" spans="1:9" s="26" customFormat="1" ht="75" hidden="1" x14ac:dyDescent="0.25">
      <c r="A20" s="17">
        <v>16</v>
      </c>
      <c r="B20" s="5" t="s">
        <v>182</v>
      </c>
      <c r="C20" s="38" t="s">
        <v>36</v>
      </c>
      <c r="D20" s="7" t="s">
        <v>482</v>
      </c>
      <c r="E20" s="7" t="s">
        <v>483</v>
      </c>
      <c r="F20" s="5" t="s">
        <v>15</v>
      </c>
      <c r="G20" s="5">
        <v>80</v>
      </c>
      <c r="H20" s="16">
        <v>200</v>
      </c>
      <c r="I20" s="4">
        <f t="shared" si="0"/>
        <v>16000</v>
      </c>
    </row>
    <row r="21" spans="1:9" s="26" customFormat="1" ht="75" hidden="1" x14ac:dyDescent="0.25">
      <c r="A21" s="17">
        <v>17</v>
      </c>
      <c r="B21" s="32">
        <v>33691176</v>
      </c>
      <c r="C21" s="38" t="s">
        <v>37</v>
      </c>
      <c r="D21" s="7" t="s">
        <v>484</v>
      </c>
      <c r="E21" s="7" t="s">
        <v>485</v>
      </c>
      <c r="F21" s="5" t="s">
        <v>15</v>
      </c>
      <c r="G21" s="5">
        <v>10</v>
      </c>
      <c r="H21" s="16">
        <v>40</v>
      </c>
      <c r="I21" s="4">
        <f t="shared" si="0"/>
        <v>400</v>
      </c>
    </row>
    <row r="22" spans="1:9" s="26" customFormat="1" ht="90" hidden="1" x14ac:dyDescent="0.25">
      <c r="A22" s="17">
        <v>18</v>
      </c>
      <c r="B22" s="5">
        <v>33651125</v>
      </c>
      <c r="C22" s="38" t="s">
        <v>38</v>
      </c>
      <c r="D22" s="7" t="s">
        <v>486</v>
      </c>
      <c r="E22" s="7" t="s">
        <v>487</v>
      </c>
      <c r="F22" s="5" t="s">
        <v>15</v>
      </c>
      <c r="G22" s="5">
        <v>180</v>
      </c>
      <c r="H22" s="16">
        <v>310</v>
      </c>
      <c r="I22" s="4">
        <f t="shared" si="0"/>
        <v>55800</v>
      </c>
    </row>
    <row r="23" spans="1:9" s="26" customFormat="1" ht="90" hidden="1" x14ac:dyDescent="0.25">
      <c r="A23" s="17">
        <v>19</v>
      </c>
      <c r="B23" s="32">
        <v>33691176</v>
      </c>
      <c r="C23" s="38" t="s">
        <v>39</v>
      </c>
      <c r="D23" s="7" t="s">
        <v>488</v>
      </c>
      <c r="E23" s="7" t="s">
        <v>489</v>
      </c>
      <c r="F23" s="5" t="s">
        <v>15</v>
      </c>
      <c r="G23" s="5">
        <v>98</v>
      </c>
      <c r="H23" s="16">
        <v>310</v>
      </c>
      <c r="I23" s="4">
        <f t="shared" si="0"/>
        <v>30380</v>
      </c>
    </row>
    <row r="24" spans="1:9" s="26" customFormat="1" ht="75" hidden="1" x14ac:dyDescent="0.25">
      <c r="A24" s="17">
        <v>20</v>
      </c>
      <c r="B24" s="32">
        <v>33621710</v>
      </c>
      <c r="C24" s="38" t="s">
        <v>40</v>
      </c>
      <c r="D24" s="7" t="s">
        <v>490</v>
      </c>
      <c r="E24" s="7" t="s">
        <v>491</v>
      </c>
      <c r="F24" s="5" t="s">
        <v>15</v>
      </c>
      <c r="G24" s="5">
        <v>150</v>
      </c>
      <c r="H24" s="16">
        <v>5</v>
      </c>
      <c r="I24" s="4">
        <f t="shared" si="0"/>
        <v>750</v>
      </c>
    </row>
    <row r="25" spans="1:9" s="26" customFormat="1" ht="90" hidden="1" x14ac:dyDescent="0.25">
      <c r="A25" s="17">
        <v>21</v>
      </c>
      <c r="B25" s="5">
        <v>33621761</v>
      </c>
      <c r="C25" s="38" t="s">
        <v>41</v>
      </c>
      <c r="D25" s="7" t="s">
        <v>492</v>
      </c>
      <c r="E25" s="7" t="s">
        <v>493</v>
      </c>
      <c r="F25" s="5" t="s">
        <v>15</v>
      </c>
      <c r="G25" s="5">
        <v>500</v>
      </c>
      <c r="H25" s="16">
        <v>25</v>
      </c>
      <c r="I25" s="4">
        <f t="shared" si="0"/>
        <v>12500</v>
      </c>
    </row>
    <row r="26" spans="1:9" s="26" customFormat="1" ht="75" hidden="1" x14ac:dyDescent="0.25">
      <c r="A26" s="17">
        <v>22</v>
      </c>
      <c r="B26" s="5">
        <v>33651170</v>
      </c>
      <c r="C26" s="38" t="s">
        <v>42</v>
      </c>
      <c r="D26" s="7" t="s">
        <v>725</v>
      </c>
      <c r="E26" s="7" t="s">
        <v>494</v>
      </c>
      <c r="F26" s="5" t="s">
        <v>15</v>
      </c>
      <c r="G26" s="5">
        <v>150</v>
      </c>
      <c r="H26" s="16">
        <v>20</v>
      </c>
      <c r="I26" s="4">
        <f t="shared" si="0"/>
        <v>3000</v>
      </c>
    </row>
    <row r="27" spans="1:9" s="26" customFormat="1" ht="75" hidden="1" x14ac:dyDescent="0.25">
      <c r="A27" s="17">
        <v>23</v>
      </c>
      <c r="B27" s="32">
        <v>33691176</v>
      </c>
      <c r="C27" s="38" t="s">
        <v>43</v>
      </c>
      <c r="D27" s="7" t="s">
        <v>495</v>
      </c>
      <c r="E27" s="7" t="s">
        <v>496</v>
      </c>
      <c r="F27" s="5" t="s">
        <v>15</v>
      </c>
      <c r="G27" s="5">
        <v>7</v>
      </c>
      <c r="H27" s="16">
        <v>800</v>
      </c>
      <c r="I27" s="4">
        <f t="shared" si="0"/>
        <v>5600</v>
      </c>
    </row>
    <row r="28" spans="1:9" s="26" customFormat="1" ht="75" hidden="1" x14ac:dyDescent="0.25">
      <c r="A28" s="17">
        <v>24</v>
      </c>
      <c r="B28" s="32">
        <v>33691176</v>
      </c>
      <c r="C28" s="38" t="s">
        <v>43</v>
      </c>
      <c r="D28" s="7" t="s">
        <v>497</v>
      </c>
      <c r="E28" s="7" t="s">
        <v>498</v>
      </c>
      <c r="F28" s="5" t="s">
        <v>15</v>
      </c>
      <c r="G28" s="5">
        <v>27</v>
      </c>
      <c r="H28" s="16">
        <v>1500</v>
      </c>
      <c r="I28" s="4">
        <f t="shared" si="0"/>
        <v>40500</v>
      </c>
    </row>
    <row r="29" spans="1:9" s="26" customFormat="1" ht="75" hidden="1" x14ac:dyDescent="0.25">
      <c r="A29" s="17">
        <v>25</v>
      </c>
      <c r="B29" s="32">
        <v>33621380</v>
      </c>
      <c r="C29" s="38" t="s">
        <v>44</v>
      </c>
      <c r="D29" s="7" t="s">
        <v>499</v>
      </c>
      <c r="E29" s="7" t="s">
        <v>500</v>
      </c>
      <c r="F29" s="5" t="s">
        <v>15</v>
      </c>
      <c r="G29" s="5">
        <v>20</v>
      </c>
      <c r="H29" s="16">
        <v>400</v>
      </c>
      <c r="I29" s="4">
        <f t="shared" si="0"/>
        <v>8000</v>
      </c>
    </row>
    <row r="30" spans="1:9" s="26" customFormat="1" ht="75" hidden="1" x14ac:dyDescent="0.25">
      <c r="A30" s="17">
        <v>26</v>
      </c>
      <c r="B30" s="32">
        <v>33621768</v>
      </c>
      <c r="C30" s="38" t="s">
        <v>45</v>
      </c>
      <c r="D30" s="7" t="s">
        <v>501</v>
      </c>
      <c r="E30" s="7" t="s">
        <v>502</v>
      </c>
      <c r="F30" s="5" t="s">
        <v>15</v>
      </c>
      <c r="G30" s="5">
        <v>30</v>
      </c>
      <c r="H30" s="16">
        <v>95</v>
      </c>
      <c r="I30" s="4">
        <f t="shared" si="0"/>
        <v>2850</v>
      </c>
    </row>
    <row r="31" spans="1:9" s="26" customFormat="1" ht="90" hidden="1" x14ac:dyDescent="0.25">
      <c r="A31" s="17">
        <v>27</v>
      </c>
      <c r="B31" s="32">
        <v>33691176</v>
      </c>
      <c r="C31" s="38" t="s">
        <v>46</v>
      </c>
      <c r="D31" s="7" t="s">
        <v>503</v>
      </c>
      <c r="E31" s="7" t="s">
        <v>504</v>
      </c>
      <c r="F31" s="5" t="s">
        <v>15</v>
      </c>
      <c r="G31" s="5">
        <v>70</v>
      </c>
      <c r="H31" s="16">
        <v>1950</v>
      </c>
      <c r="I31" s="4">
        <f t="shared" si="0"/>
        <v>136500</v>
      </c>
    </row>
    <row r="32" spans="1:9" s="26" customFormat="1" ht="75" hidden="1" x14ac:dyDescent="0.25">
      <c r="A32" s="17">
        <v>28</v>
      </c>
      <c r="B32" s="32">
        <v>33691176</v>
      </c>
      <c r="C32" s="38" t="s">
        <v>47</v>
      </c>
      <c r="D32" s="7" t="s">
        <v>505</v>
      </c>
      <c r="E32" s="7" t="s">
        <v>506</v>
      </c>
      <c r="F32" s="5" t="s">
        <v>15</v>
      </c>
      <c r="G32" s="5">
        <v>30</v>
      </c>
      <c r="H32" s="16">
        <v>98</v>
      </c>
      <c r="I32" s="4">
        <f t="shared" si="0"/>
        <v>2940</v>
      </c>
    </row>
    <row r="33" spans="1:9" s="26" customFormat="1" ht="75" hidden="1" x14ac:dyDescent="0.25">
      <c r="A33" s="17">
        <v>29</v>
      </c>
      <c r="B33" s="32">
        <v>33631290</v>
      </c>
      <c r="C33" s="38" t="s">
        <v>48</v>
      </c>
      <c r="D33" s="7" t="s">
        <v>507</v>
      </c>
      <c r="E33" s="7" t="s">
        <v>508</v>
      </c>
      <c r="F33" s="5" t="s">
        <v>15</v>
      </c>
      <c r="G33" s="5">
        <v>200</v>
      </c>
      <c r="H33" s="16">
        <v>5</v>
      </c>
      <c r="I33" s="4">
        <f t="shared" si="0"/>
        <v>1000</v>
      </c>
    </row>
    <row r="34" spans="1:9" s="26" customFormat="1" ht="90" hidden="1" x14ac:dyDescent="0.25">
      <c r="A34" s="17">
        <v>30</v>
      </c>
      <c r="B34" s="32">
        <v>33651122</v>
      </c>
      <c r="C34" s="38" t="s">
        <v>49</v>
      </c>
      <c r="D34" s="7" t="s">
        <v>509</v>
      </c>
      <c r="E34" s="7" t="s">
        <v>510</v>
      </c>
      <c r="F34" s="5" t="s">
        <v>15</v>
      </c>
      <c r="G34" s="5">
        <v>280</v>
      </c>
      <c r="H34" s="16">
        <v>2500</v>
      </c>
      <c r="I34" s="4">
        <f t="shared" si="0"/>
        <v>700000</v>
      </c>
    </row>
    <row r="35" spans="1:9" s="26" customFormat="1" ht="75" hidden="1" x14ac:dyDescent="0.25">
      <c r="A35" s="17">
        <v>31</v>
      </c>
      <c r="B35" s="32">
        <v>33642230</v>
      </c>
      <c r="C35" s="38" t="s">
        <v>50</v>
      </c>
      <c r="D35" s="7" t="s">
        <v>511</v>
      </c>
      <c r="E35" s="7" t="s">
        <v>512</v>
      </c>
      <c r="F35" s="5" t="s">
        <v>15</v>
      </c>
      <c r="G35" s="5">
        <v>50</v>
      </c>
      <c r="H35" s="16">
        <v>9</v>
      </c>
      <c r="I35" s="4">
        <f t="shared" si="0"/>
        <v>450</v>
      </c>
    </row>
    <row r="36" spans="1:9" s="26" customFormat="1" ht="75" hidden="1" x14ac:dyDescent="0.25">
      <c r="A36" s="17">
        <v>32</v>
      </c>
      <c r="B36" s="32">
        <v>33611200</v>
      </c>
      <c r="C36" s="38" t="s">
        <v>51</v>
      </c>
      <c r="D36" s="7" t="s">
        <v>513</v>
      </c>
      <c r="E36" s="7" t="s">
        <v>514</v>
      </c>
      <c r="F36" s="5" t="s">
        <v>15</v>
      </c>
      <c r="G36" s="5">
        <v>40</v>
      </c>
      <c r="H36" s="16">
        <v>12</v>
      </c>
      <c r="I36" s="4">
        <f t="shared" si="0"/>
        <v>480</v>
      </c>
    </row>
    <row r="37" spans="1:9" s="26" customFormat="1" ht="75" hidden="1" x14ac:dyDescent="0.25">
      <c r="A37" s="17">
        <v>33</v>
      </c>
      <c r="B37" s="32">
        <v>33642220</v>
      </c>
      <c r="C37" s="38" t="s">
        <v>52</v>
      </c>
      <c r="D37" s="7" t="s">
        <v>515</v>
      </c>
      <c r="E37" s="7" t="s">
        <v>516</v>
      </c>
      <c r="F37" s="5" t="s">
        <v>15</v>
      </c>
      <c r="G37" s="5">
        <v>300</v>
      </c>
      <c r="H37" s="16">
        <v>14000</v>
      </c>
      <c r="I37" s="4">
        <f t="shared" si="0"/>
        <v>4200000</v>
      </c>
    </row>
    <row r="38" spans="1:9" s="26" customFormat="1" ht="75" hidden="1" x14ac:dyDescent="0.25">
      <c r="A38" s="17">
        <v>34</v>
      </c>
      <c r="B38" s="32">
        <v>33651131</v>
      </c>
      <c r="C38" s="38" t="s">
        <v>53</v>
      </c>
      <c r="D38" s="7" t="s">
        <v>517</v>
      </c>
      <c r="E38" s="7" t="s">
        <v>518</v>
      </c>
      <c r="F38" s="5" t="s">
        <v>15</v>
      </c>
      <c r="G38" s="5">
        <v>120</v>
      </c>
      <c r="H38" s="16">
        <v>540</v>
      </c>
      <c r="I38" s="4">
        <f t="shared" si="0"/>
        <v>64800</v>
      </c>
    </row>
    <row r="39" spans="1:9" s="26" customFormat="1" ht="90" hidden="1" x14ac:dyDescent="0.25">
      <c r="A39" s="17">
        <v>35</v>
      </c>
      <c r="B39" s="32">
        <v>33651137</v>
      </c>
      <c r="C39" s="38" t="s">
        <v>54</v>
      </c>
      <c r="D39" s="7" t="s">
        <v>519</v>
      </c>
      <c r="E39" s="7" t="s">
        <v>520</v>
      </c>
      <c r="F39" s="5" t="s">
        <v>15</v>
      </c>
      <c r="G39" s="5">
        <v>50</v>
      </c>
      <c r="H39" s="16">
        <v>2200</v>
      </c>
      <c r="I39" s="4">
        <f t="shared" si="0"/>
        <v>110000</v>
      </c>
    </row>
    <row r="40" spans="1:9" s="26" customFormat="1" ht="75" hidden="1" x14ac:dyDescent="0.25">
      <c r="A40" s="17">
        <v>36</v>
      </c>
      <c r="B40" s="32">
        <v>33621730</v>
      </c>
      <c r="C40" s="38" t="s">
        <v>55</v>
      </c>
      <c r="D40" s="7" t="s">
        <v>521</v>
      </c>
      <c r="E40" s="7" t="s">
        <v>522</v>
      </c>
      <c r="F40" s="5" t="s">
        <v>15</v>
      </c>
      <c r="G40" s="5">
        <v>50</v>
      </c>
      <c r="H40" s="16">
        <v>11.3</v>
      </c>
      <c r="I40" s="4">
        <f t="shared" si="0"/>
        <v>565</v>
      </c>
    </row>
    <row r="41" spans="1:9" s="26" customFormat="1" ht="75" hidden="1" x14ac:dyDescent="0.25">
      <c r="A41" s="17">
        <v>37</v>
      </c>
      <c r="B41" s="32">
        <v>33621230</v>
      </c>
      <c r="C41" s="38" t="s">
        <v>56</v>
      </c>
      <c r="D41" s="7" t="s">
        <v>726</v>
      </c>
      <c r="E41" s="7" t="s">
        <v>523</v>
      </c>
      <c r="F41" s="5" t="s">
        <v>15</v>
      </c>
      <c r="G41" s="5">
        <v>100</v>
      </c>
      <c r="H41" s="16">
        <v>6</v>
      </c>
      <c r="I41" s="4">
        <f t="shared" si="0"/>
        <v>600</v>
      </c>
    </row>
    <row r="42" spans="1:9" s="26" customFormat="1" ht="75" hidden="1" x14ac:dyDescent="0.25">
      <c r="A42" s="17">
        <v>38</v>
      </c>
      <c r="B42" s="32">
        <v>33691176</v>
      </c>
      <c r="C42" s="38" t="s">
        <v>57</v>
      </c>
      <c r="D42" s="7" t="s">
        <v>524</v>
      </c>
      <c r="E42" s="7" t="s">
        <v>525</v>
      </c>
      <c r="F42" s="5" t="s">
        <v>15</v>
      </c>
      <c r="G42" s="5">
        <v>7</v>
      </c>
      <c r="H42" s="16">
        <v>4000</v>
      </c>
      <c r="I42" s="4">
        <f t="shared" si="0"/>
        <v>28000</v>
      </c>
    </row>
    <row r="43" spans="1:9" s="26" customFormat="1" ht="75" hidden="1" x14ac:dyDescent="0.25">
      <c r="A43" s="17">
        <v>39</v>
      </c>
      <c r="B43" s="32">
        <v>33642210</v>
      </c>
      <c r="C43" s="38" t="s">
        <v>58</v>
      </c>
      <c r="D43" s="7" t="s">
        <v>526</v>
      </c>
      <c r="E43" s="7" t="s">
        <v>527</v>
      </c>
      <c r="F43" s="5" t="s">
        <v>15</v>
      </c>
      <c r="G43" s="5">
        <v>500</v>
      </c>
      <c r="H43" s="16">
        <v>7</v>
      </c>
      <c r="I43" s="4">
        <f t="shared" si="0"/>
        <v>3500</v>
      </c>
    </row>
    <row r="44" spans="1:9" s="26" customFormat="1" ht="90" hidden="1" x14ac:dyDescent="0.25">
      <c r="A44" s="17">
        <v>40</v>
      </c>
      <c r="B44" s="32">
        <v>33691176</v>
      </c>
      <c r="C44" s="38" t="s">
        <v>59</v>
      </c>
      <c r="D44" s="7" t="s">
        <v>528</v>
      </c>
      <c r="E44" s="7" t="s">
        <v>529</v>
      </c>
      <c r="F44" s="5" t="s">
        <v>15</v>
      </c>
      <c r="G44" s="5">
        <v>7</v>
      </c>
      <c r="H44" s="16">
        <v>15000</v>
      </c>
      <c r="I44" s="4">
        <f t="shared" si="0"/>
        <v>105000</v>
      </c>
    </row>
    <row r="45" spans="1:9" s="26" customFormat="1" ht="90" hidden="1" x14ac:dyDescent="0.25">
      <c r="A45" s="17">
        <v>41</v>
      </c>
      <c r="B45" s="32">
        <v>33691176</v>
      </c>
      <c r="C45" s="38" t="s">
        <v>60</v>
      </c>
      <c r="D45" s="7" t="s">
        <v>530</v>
      </c>
      <c r="E45" s="7" t="s">
        <v>531</v>
      </c>
      <c r="F45" s="5" t="s">
        <v>15</v>
      </c>
      <c r="G45" s="5">
        <v>12</v>
      </c>
      <c r="H45" s="16">
        <v>15000</v>
      </c>
      <c r="I45" s="4">
        <f t="shared" si="0"/>
        <v>180000</v>
      </c>
    </row>
    <row r="46" spans="1:9" s="26" customFormat="1" ht="90" hidden="1" x14ac:dyDescent="0.25">
      <c r="A46" s="17">
        <v>42</v>
      </c>
      <c r="B46" s="32">
        <v>33611450</v>
      </c>
      <c r="C46" s="38" t="s">
        <v>61</v>
      </c>
      <c r="D46" s="7" t="s">
        <v>532</v>
      </c>
      <c r="E46" s="7" t="s">
        <v>533</v>
      </c>
      <c r="F46" s="5" t="s">
        <v>15</v>
      </c>
      <c r="G46" s="5">
        <v>30</v>
      </c>
      <c r="H46" s="16">
        <v>107</v>
      </c>
      <c r="I46" s="4">
        <f t="shared" si="0"/>
        <v>3210</v>
      </c>
    </row>
    <row r="47" spans="1:9" s="26" customFormat="1" ht="90" hidden="1" x14ac:dyDescent="0.25">
      <c r="A47" s="17">
        <v>43</v>
      </c>
      <c r="B47" s="5">
        <v>33621530</v>
      </c>
      <c r="C47" s="6" t="s">
        <v>62</v>
      </c>
      <c r="D47" s="7" t="s">
        <v>534</v>
      </c>
      <c r="E47" s="7" t="s">
        <v>535</v>
      </c>
      <c r="F47" s="5" t="s">
        <v>15</v>
      </c>
      <c r="G47" s="5">
        <v>60</v>
      </c>
      <c r="H47" s="16">
        <v>90</v>
      </c>
      <c r="I47" s="4">
        <f t="shared" si="0"/>
        <v>5400</v>
      </c>
    </row>
    <row r="48" spans="1:9" s="26" customFormat="1" ht="90" hidden="1" x14ac:dyDescent="0.25">
      <c r="A48" s="17">
        <v>44</v>
      </c>
      <c r="B48" s="5">
        <v>33621777</v>
      </c>
      <c r="C48" s="6" t="s">
        <v>63</v>
      </c>
      <c r="D48" s="7" t="s">
        <v>536</v>
      </c>
      <c r="E48" s="7" t="s">
        <v>537</v>
      </c>
      <c r="F48" s="5" t="s">
        <v>15</v>
      </c>
      <c r="G48" s="5">
        <v>28</v>
      </c>
      <c r="H48" s="16">
        <v>350</v>
      </c>
      <c r="I48" s="4">
        <f t="shared" si="0"/>
        <v>9800</v>
      </c>
    </row>
    <row r="49" spans="1:9" s="26" customFormat="1" ht="90" hidden="1" x14ac:dyDescent="0.25">
      <c r="A49" s="17">
        <v>45</v>
      </c>
      <c r="B49" s="5">
        <v>33621777</v>
      </c>
      <c r="C49" s="6" t="s">
        <v>64</v>
      </c>
      <c r="D49" s="7" t="s">
        <v>538</v>
      </c>
      <c r="E49" s="7" t="s">
        <v>539</v>
      </c>
      <c r="F49" s="5" t="s">
        <v>15</v>
      </c>
      <c r="G49" s="18">
        <v>28</v>
      </c>
      <c r="H49" s="16">
        <v>528</v>
      </c>
      <c r="I49" s="4">
        <f t="shared" si="0"/>
        <v>14784</v>
      </c>
    </row>
    <row r="50" spans="1:9" s="26" customFormat="1" ht="75" hidden="1" x14ac:dyDescent="0.25">
      <c r="A50" s="17">
        <v>46</v>
      </c>
      <c r="B50" s="5">
        <v>33621774</v>
      </c>
      <c r="C50" s="6" t="s">
        <v>65</v>
      </c>
      <c r="D50" s="7" t="s">
        <v>540</v>
      </c>
      <c r="E50" s="7" t="s">
        <v>541</v>
      </c>
      <c r="F50" s="5" t="s">
        <v>15</v>
      </c>
      <c r="G50" s="18">
        <v>30</v>
      </c>
      <c r="H50" s="16">
        <v>400</v>
      </c>
      <c r="I50" s="4">
        <f t="shared" si="0"/>
        <v>12000</v>
      </c>
    </row>
    <row r="51" spans="1:9" s="26" customFormat="1" ht="90" hidden="1" x14ac:dyDescent="0.25">
      <c r="A51" s="17">
        <v>47</v>
      </c>
      <c r="B51" s="5">
        <v>33691203</v>
      </c>
      <c r="C51" s="6" t="s">
        <v>66</v>
      </c>
      <c r="D51" s="7" t="s">
        <v>542</v>
      </c>
      <c r="E51" s="7" t="s">
        <v>543</v>
      </c>
      <c r="F51" s="5" t="s">
        <v>15</v>
      </c>
      <c r="G51" s="5">
        <v>140</v>
      </c>
      <c r="H51" s="16">
        <v>88</v>
      </c>
      <c r="I51" s="4">
        <f t="shared" si="0"/>
        <v>12320</v>
      </c>
    </row>
    <row r="52" spans="1:9" s="26" customFormat="1" ht="105" hidden="1" x14ac:dyDescent="0.25">
      <c r="A52" s="17">
        <v>48</v>
      </c>
      <c r="B52" s="5">
        <v>33621470</v>
      </c>
      <c r="C52" s="6" t="s">
        <v>67</v>
      </c>
      <c r="D52" s="7" t="s">
        <v>544</v>
      </c>
      <c r="E52" s="7" t="s">
        <v>545</v>
      </c>
      <c r="F52" s="5" t="s">
        <v>15</v>
      </c>
      <c r="G52" s="5">
        <v>60</v>
      </c>
      <c r="H52" s="16">
        <v>57</v>
      </c>
      <c r="I52" s="4">
        <f t="shared" si="0"/>
        <v>3420</v>
      </c>
    </row>
    <row r="53" spans="1:9" s="26" customFormat="1" ht="105" hidden="1" x14ac:dyDescent="0.25">
      <c r="A53" s="17">
        <v>49</v>
      </c>
      <c r="B53" s="5">
        <v>33621470</v>
      </c>
      <c r="C53" s="6" t="s">
        <v>68</v>
      </c>
      <c r="D53" s="7" t="s">
        <v>546</v>
      </c>
      <c r="E53" s="7" t="s">
        <v>547</v>
      </c>
      <c r="F53" s="5" t="s">
        <v>15</v>
      </c>
      <c r="G53" s="5">
        <v>150</v>
      </c>
      <c r="H53" s="16">
        <v>80</v>
      </c>
      <c r="I53" s="4">
        <f t="shared" si="0"/>
        <v>12000</v>
      </c>
    </row>
    <row r="54" spans="1:9" s="26" customFormat="1" ht="105" hidden="1" x14ac:dyDescent="0.25">
      <c r="A54" s="17">
        <v>50</v>
      </c>
      <c r="B54" s="5">
        <v>33621470</v>
      </c>
      <c r="C54" s="6" t="s">
        <v>69</v>
      </c>
      <c r="D54" s="7" t="s">
        <v>548</v>
      </c>
      <c r="E54" s="7" t="s">
        <v>549</v>
      </c>
      <c r="F54" s="5" t="s">
        <v>15</v>
      </c>
      <c r="G54" s="5">
        <v>30</v>
      </c>
      <c r="H54" s="16">
        <v>15.3</v>
      </c>
      <c r="I54" s="4">
        <f t="shared" si="0"/>
        <v>459</v>
      </c>
    </row>
    <row r="55" spans="1:9" ht="105" hidden="1" x14ac:dyDescent="0.3">
      <c r="A55" s="17">
        <v>51</v>
      </c>
      <c r="B55" s="32">
        <v>33631290</v>
      </c>
      <c r="C55" s="39" t="s">
        <v>70</v>
      </c>
      <c r="D55" s="7" t="s">
        <v>550</v>
      </c>
      <c r="E55" s="7" t="s">
        <v>551</v>
      </c>
      <c r="F55" s="5" t="s">
        <v>15</v>
      </c>
      <c r="G55" s="5">
        <v>250</v>
      </c>
      <c r="H55" s="16">
        <v>49</v>
      </c>
      <c r="I55" s="4">
        <f t="shared" si="0"/>
        <v>12250</v>
      </c>
    </row>
    <row r="56" spans="1:9" s="26" customFormat="1" ht="90" hidden="1" x14ac:dyDescent="0.25">
      <c r="A56" s="17">
        <v>52</v>
      </c>
      <c r="B56" s="5" t="s">
        <v>165</v>
      </c>
      <c r="C56" s="40" t="s">
        <v>71</v>
      </c>
      <c r="D56" s="7" t="s">
        <v>552</v>
      </c>
      <c r="E56" s="7" t="s">
        <v>553</v>
      </c>
      <c r="F56" s="5" t="s">
        <v>15</v>
      </c>
      <c r="G56" s="5">
        <v>300</v>
      </c>
      <c r="H56" s="16">
        <v>250</v>
      </c>
      <c r="I56" s="4">
        <f t="shared" si="0"/>
        <v>75000</v>
      </c>
    </row>
    <row r="57" spans="1:9" s="26" customFormat="1" ht="90" hidden="1" x14ac:dyDescent="0.25">
      <c r="A57" s="17">
        <v>53</v>
      </c>
      <c r="B57" s="5">
        <v>33631310</v>
      </c>
      <c r="C57" s="40" t="s">
        <v>72</v>
      </c>
      <c r="D57" s="7" t="s">
        <v>554</v>
      </c>
      <c r="E57" s="7" t="s">
        <v>555</v>
      </c>
      <c r="F57" s="5" t="s">
        <v>15</v>
      </c>
      <c r="G57" s="5">
        <v>300</v>
      </c>
      <c r="H57" s="16">
        <v>225</v>
      </c>
      <c r="I57" s="4">
        <f t="shared" si="0"/>
        <v>67500</v>
      </c>
    </row>
    <row r="58" spans="1:9" s="26" customFormat="1" ht="90" hidden="1" x14ac:dyDescent="0.25">
      <c r="A58" s="17">
        <v>54</v>
      </c>
      <c r="B58" s="5">
        <v>33611170</v>
      </c>
      <c r="C58" s="40" t="s">
        <v>73</v>
      </c>
      <c r="D58" s="7" t="s">
        <v>556</v>
      </c>
      <c r="E58" s="7" t="s">
        <v>557</v>
      </c>
      <c r="F58" s="5" t="s">
        <v>15</v>
      </c>
      <c r="G58" s="5">
        <v>500</v>
      </c>
      <c r="H58" s="16">
        <v>40</v>
      </c>
      <c r="I58" s="4">
        <f t="shared" si="0"/>
        <v>20000</v>
      </c>
    </row>
    <row r="59" spans="1:9" s="26" customFormat="1" ht="75" hidden="1" x14ac:dyDescent="0.25">
      <c r="A59" s="17">
        <v>55</v>
      </c>
      <c r="B59" s="5">
        <v>33691176</v>
      </c>
      <c r="C59" s="40" t="s">
        <v>74</v>
      </c>
      <c r="D59" s="7" t="s">
        <v>558</v>
      </c>
      <c r="E59" s="7" t="s">
        <v>559</v>
      </c>
      <c r="F59" s="5" t="s">
        <v>15</v>
      </c>
      <c r="G59" s="5">
        <v>50</v>
      </c>
      <c r="H59" s="16">
        <v>120</v>
      </c>
      <c r="I59" s="4">
        <f t="shared" si="0"/>
        <v>6000</v>
      </c>
    </row>
    <row r="60" spans="1:9" s="26" customFormat="1" ht="75" hidden="1" x14ac:dyDescent="0.25">
      <c r="A60" s="17">
        <v>56</v>
      </c>
      <c r="B60" s="5">
        <v>33651136</v>
      </c>
      <c r="C60" s="40" t="s">
        <v>75</v>
      </c>
      <c r="D60" s="7" t="s">
        <v>560</v>
      </c>
      <c r="E60" s="7" t="s">
        <v>561</v>
      </c>
      <c r="F60" s="5" t="s">
        <v>15</v>
      </c>
      <c r="G60" s="5">
        <v>32</v>
      </c>
      <c r="H60" s="16">
        <v>350</v>
      </c>
      <c r="I60" s="4">
        <f t="shared" si="0"/>
        <v>11200</v>
      </c>
    </row>
    <row r="61" spans="1:9" s="26" customFormat="1" ht="75" hidden="1" x14ac:dyDescent="0.25">
      <c r="A61" s="17">
        <v>57</v>
      </c>
      <c r="B61" s="5">
        <v>33691112</v>
      </c>
      <c r="C61" s="6" t="s">
        <v>76</v>
      </c>
      <c r="D61" s="7" t="s">
        <v>562</v>
      </c>
      <c r="E61" s="7" t="s">
        <v>563</v>
      </c>
      <c r="F61" s="5" t="s">
        <v>15</v>
      </c>
      <c r="G61" s="5">
        <v>50</v>
      </c>
      <c r="H61" s="16">
        <v>100</v>
      </c>
      <c r="I61" s="4">
        <f t="shared" si="0"/>
        <v>5000</v>
      </c>
    </row>
    <row r="62" spans="1:9" s="26" customFormat="1" ht="75" hidden="1" x14ac:dyDescent="0.25">
      <c r="A62" s="17">
        <v>58</v>
      </c>
      <c r="B62" s="5">
        <v>33651139</v>
      </c>
      <c r="C62" s="6" t="s">
        <v>77</v>
      </c>
      <c r="D62" s="7" t="s">
        <v>564</v>
      </c>
      <c r="E62" s="7" t="s">
        <v>565</v>
      </c>
      <c r="F62" s="5" t="s">
        <v>15</v>
      </c>
      <c r="G62" s="5">
        <v>30</v>
      </c>
      <c r="H62" s="16">
        <v>900</v>
      </c>
      <c r="I62" s="4">
        <f t="shared" si="0"/>
        <v>27000</v>
      </c>
    </row>
    <row r="63" spans="1:9" s="26" customFormat="1" ht="75" hidden="1" x14ac:dyDescent="0.25">
      <c r="A63" s="17">
        <v>59</v>
      </c>
      <c r="B63" s="5">
        <v>33651128</v>
      </c>
      <c r="C63" s="6" t="s">
        <v>78</v>
      </c>
      <c r="D63" s="7" t="s">
        <v>566</v>
      </c>
      <c r="E63" s="7" t="s">
        <v>567</v>
      </c>
      <c r="F63" s="5" t="s">
        <v>15</v>
      </c>
      <c r="G63" s="5">
        <v>100</v>
      </c>
      <c r="H63" s="16">
        <v>6</v>
      </c>
      <c r="I63" s="4">
        <f t="shared" si="0"/>
        <v>600</v>
      </c>
    </row>
    <row r="64" spans="1:9" s="26" customFormat="1" ht="75" hidden="1" x14ac:dyDescent="0.25">
      <c r="A64" s="17">
        <v>60</v>
      </c>
      <c r="B64" s="5">
        <v>33691209</v>
      </c>
      <c r="C64" s="6" t="s">
        <v>79</v>
      </c>
      <c r="D64" s="7" t="s">
        <v>568</v>
      </c>
      <c r="E64" s="7" t="s">
        <v>569</v>
      </c>
      <c r="F64" s="5" t="s">
        <v>15</v>
      </c>
      <c r="G64" s="5">
        <v>150</v>
      </c>
      <c r="H64" s="16">
        <v>200</v>
      </c>
      <c r="I64" s="4">
        <f t="shared" si="0"/>
        <v>30000</v>
      </c>
    </row>
    <row r="65" spans="1:9" s="26" customFormat="1" ht="75" hidden="1" x14ac:dyDescent="0.25">
      <c r="A65" s="17">
        <v>61</v>
      </c>
      <c r="B65" s="5">
        <v>33651117</v>
      </c>
      <c r="C65" s="6" t="s">
        <v>80</v>
      </c>
      <c r="D65" s="7" t="s">
        <v>570</v>
      </c>
      <c r="E65" s="7" t="s">
        <v>571</v>
      </c>
      <c r="F65" s="5" t="s">
        <v>15</v>
      </c>
      <c r="G65" s="5">
        <v>40</v>
      </c>
      <c r="H65" s="16">
        <v>800</v>
      </c>
      <c r="I65" s="4">
        <f t="shared" si="0"/>
        <v>32000</v>
      </c>
    </row>
    <row r="66" spans="1:9" s="26" customFormat="1" ht="75" hidden="1" x14ac:dyDescent="0.25">
      <c r="A66" s="17">
        <v>62</v>
      </c>
      <c r="B66" s="5">
        <v>33651255</v>
      </c>
      <c r="C66" s="6" t="s">
        <v>81</v>
      </c>
      <c r="D66" s="7" t="s">
        <v>572</v>
      </c>
      <c r="E66" s="7" t="s">
        <v>573</v>
      </c>
      <c r="F66" s="5" t="s">
        <v>15</v>
      </c>
      <c r="G66" s="5">
        <v>20</v>
      </c>
      <c r="H66" s="16">
        <v>170</v>
      </c>
      <c r="I66" s="4">
        <f t="shared" si="0"/>
        <v>3400</v>
      </c>
    </row>
    <row r="67" spans="1:9" s="26" customFormat="1" ht="75" hidden="1" x14ac:dyDescent="0.25">
      <c r="A67" s="17">
        <v>63</v>
      </c>
      <c r="B67" s="5">
        <v>33631410</v>
      </c>
      <c r="C67" s="6" t="s">
        <v>82</v>
      </c>
      <c r="D67" s="7" t="s">
        <v>574</v>
      </c>
      <c r="E67" s="7" t="s">
        <v>575</v>
      </c>
      <c r="F67" s="5" t="s">
        <v>15</v>
      </c>
      <c r="G67" s="5">
        <v>100</v>
      </c>
      <c r="H67" s="16">
        <v>29</v>
      </c>
      <c r="I67" s="4">
        <f t="shared" si="0"/>
        <v>2900</v>
      </c>
    </row>
    <row r="68" spans="1:9" s="26" customFormat="1" ht="75" hidden="1" x14ac:dyDescent="0.25">
      <c r="A68" s="17">
        <v>64</v>
      </c>
      <c r="B68" s="5">
        <v>33691231</v>
      </c>
      <c r="C68" s="6" t="s">
        <v>83</v>
      </c>
      <c r="D68" s="7" t="s">
        <v>576</v>
      </c>
      <c r="E68" s="7" t="s">
        <v>577</v>
      </c>
      <c r="F68" s="5" t="s">
        <v>15</v>
      </c>
      <c r="G68" s="5">
        <v>60</v>
      </c>
      <c r="H68" s="16">
        <v>260</v>
      </c>
      <c r="I68" s="4">
        <f t="shared" si="0"/>
        <v>15600</v>
      </c>
    </row>
    <row r="69" spans="1:9" s="26" customFormat="1" ht="75" hidden="1" x14ac:dyDescent="0.25">
      <c r="A69" s="17">
        <v>65</v>
      </c>
      <c r="B69" s="5">
        <v>33691111</v>
      </c>
      <c r="C69" s="6" t="s">
        <v>84</v>
      </c>
      <c r="D69" s="7" t="s">
        <v>578</v>
      </c>
      <c r="E69" s="7" t="s">
        <v>579</v>
      </c>
      <c r="F69" s="5" t="s">
        <v>15</v>
      </c>
      <c r="G69" s="5">
        <v>50</v>
      </c>
      <c r="H69" s="16">
        <v>465</v>
      </c>
      <c r="I69" s="4">
        <f t="shared" si="0"/>
        <v>23250</v>
      </c>
    </row>
    <row r="70" spans="1:9" s="26" customFormat="1" ht="90" hidden="1" x14ac:dyDescent="0.25">
      <c r="A70" s="17">
        <v>66</v>
      </c>
      <c r="B70" s="5">
        <v>33642220</v>
      </c>
      <c r="C70" s="6" t="s">
        <v>85</v>
      </c>
      <c r="D70" s="7" t="s">
        <v>580</v>
      </c>
      <c r="E70" s="7" t="s">
        <v>581</v>
      </c>
      <c r="F70" s="5" t="s">
        <v>15</v>
      </c>
      <c r="G70" s="5">
        <v>110</v>
      </c>
      <c r="H70" s="16">
        <v>2500</v>
      </c>
      <c r="I70" s="4">
        <f t="shared" ref="I70:I133" si="1">G70*H70</f>
        <v>275000</v>
      </c>
    </row>
    <row r="71" spans="1:9" s="26" customFormat="1" ht="75" hidden="1" x14ac:dyDescent="0.25">
      <c r="A71" s="17">
        <v>67</v>
      </c>
      <c r="B71" s="5">
        <v>33651224</v>
      </c>
      <c r="C71" s="6" t="s">
        <v>86</v>
      </c>
      <c r="D71" s="7" t="s">
        <v>582</v>
      </c>
      <c r="E71" s="7" t="s">
        <v>583</v>
      </c>
      <c r="F71" s="5" t="s">
        <v>15</v>
      </c>
      <c r="G71" s="5">
        <v>60</v>
      </c>
      <c r="H71" s="16">
        <v>220</v>
      </c>
      <c r="I71" s="4">
        <f t="shared" si="1"/>
        <v>13200</v>
      </c>
    </row>
    <row r="72" spans="1:9" s="26" customFormat="1" ht="75" hidden="1" x14ac:dyDescent="0.25">
      <c r="A72" s="17">
        <v>68</v>
      </c>
      <c r="B72" s="5">
        <v>33611210</v>
      </c>
      <c r="C72" s="6" t="s">
        <v>87</v>
      </c>
      <c r="D72" s="7" t="s">
        <v>584</v>
      </c>
      <c r="E72" s="7" t="s">
        <v>585</v>
      </c>
      <c r="F72" s="5" t="s">
        <v>15</v>
      </c>
      <c r="G72" s="5">
        <v>50</v>
      </c>
      <c r="H72" s="16">
        <v>98</v>
      </c>
      <c r="I72" s="4">
        <f t="shared" si="1"/>
        <v>4900</v>
      </c>
    </row>
    <row r="73" spans="1:9" s="26" customFormat="1" ht="75" hidden="1" x14ac:dyDescent="0.25">
      <c r="A73" s="17">
        <v>69</v>
      </c>
      <c r="B73" s="5">
        <v>33651256</v>
      </c>
      <c r="C73" s="6" t="s">
        <v>88</v>
      </c>
      <c r="D73" s="7" t="s">
        <v>586</v>
      </c>
      <c r="E73" s="7" t="s">
        <v>587</v>
      </c>
      <c r="F73" s="5" t="s">
        <v>15</v>
      </c>
      <c r="G73" s="5">
        <v>50</v>
      </c>
      <c r="H73" s="16">
        <v>300</v>
      </c>
      <c r="I73" s="4">
        <f t="shared" si="1"/>
        <v>15000</v>
      </c>
    </row>
    <row r="74" spans="1:9" s="26" customFormat="1" ht="75" hidden="1" x14ac:dyDescent="0.25">
      <c r="A74" s="17">
        <v>70</v>
      </c>
      <c r="B74" s="5">
        <v>33621230</v>
      </c>
      <c r="C74" s="6" t="s">
        <v>89</v>
      </c>
      <c r="D74" s="7" t="s">
        <v>588</v>
      </c>
      <c r="E74" s="7" t="s">
        <v>589</v>
      </c>
      <c r="F74" s="5" t="s">
        <v>15</v>
      </c>
      <c r="G74" s="5">
        <v>60</v>
      </c>
      <c r="H74" s="16">
        <v>37</v>
      </c>
      <c r="I74" s="4">
        <f t="shared" si="1"/>
        <v>2220</v>
      </c>
    </row>
    <row r="75" spans="1:9" s="26" customFormat="1" ht="105" hidden="1" x14ac:dyDescent="0.25">
      <c r="A75" s="17">
        <v>71</v>
      </c>
      <c r="B75" s="5">
        <v>33691175</v>
      </c>
      <c r="C75" s="6" t="s">
        <v>90</v>
      </c>
      <c r="D75" s="7" t="s">
        <v>590</v>
      </c>
      <c r="E75" s="7" t="s">
        <v>591</v>
      </c>
      <c r="F75" s="5" t="s">
        <v>15</v>
      </c>
      <c r="G75" s="5">
        <v>50</v>
      </c>
      <c r="H75" s="16">
        <v>2500</v>
      </c>
      <c r="I75" s="4">
        <f t="shared" si="1"/>
        <v>125000</v>
      </c>
    </row>
    <row r="76" spans="1:9" s="26" customFormat="1" ht="75" hidden="1" x14ac:dyDescent="0.25">
      <c r="A76" s="17">
        <v>72</v>
      </c>
      <c r="B76" s="5">
        <v>33611350</v>
      </c>
      <c r="C76" s="6" t="s">
        <v>91</v>
      </c>
      <c r="D76" s="7" t="s">
        <v>592</v>
      </c>
      <c r="E76" s="7" t="s">
        <v>593</v>
      </c>
      <c r="F76" s="5" t="s">
        <v>15</v>
      </c>
      <c r="G76" s="5">
        <v>100</v>
      </c>
      <c r="H76" s="16">
        <v>40</v>
      </c>
      <c r="I76" s="4">
        <f t="shared" si="1"/>
        <v>4000</v>
      </c>
    </row>
    <row r="77" spans="1:9" s="26" customFormat="1" ht="75" hidden="1" x14ac:dyDescent="0.25">
      <c r="A77" s="17">
        <v>73</v>
      </c>
      <c r="B77" s="5">
        <v>33691176</v>
      </c>
      <c r="C77" s="6" t="s">
        <v>92</v>
      </c>
      <c r="D77" s="7" t="s">
        <v>727</v>
      </c>
      <c r="E77" s="7" t="s">
        <v>594</v>
      </c>
      <c r="F77" s="5" t="s">
        <v>15</v>
      </c>
      <c r="G77" s="5">
        <v>10</v>
      </c>
      <c r="H77" s="16">
        <v>6000</v>
      </c>
      <c r="I77" s="4">
        <f t="shared" si="1"/>
        <v>60000</v>
      </c>
    </row>
    <row r="78" spans="1:9" s="26" customFormat="1" ht="90" hidden="1" x14ac:dyDescent="0.25">
      <c r="A78" s="17">
        <v>74</v>
      </c>
      <c r="B78" s="5">
        <v>33611370</v>
      </c>
      <c r="C78" s="6" t="s">
        <v>93</v>
      </c>
      <c r="D78" s="7" t="s">
        <v>595</v>
      </c>
      <c r="E78" s="7" t="s">
        <v>596</v>
      </c>
      <c r="F78" s="5" t="s">
        <v>15</v>
      </c>
      <c r="G78" s="5">
        <v>30</v>
      </c>
      <c r="H78" s="16">
        <v>30</v>
      </c>
      <c r="I78" s="4">
        <f t="shared" si="1"/>
        <v>900</v>
      </c>
    </row>
    <row r="79" spans="1:9" s="26" customFormat="1" ht="90" hidden="1" x14ac:dyDescent="0.25">
      <c r="A79" s="17">
        <v>75</v>
      </c>
      <c r="B79" s="5">
        <v>33691144</v>
      </c>
      <c r="C79" s="6" t="s">
        <v>94</v>
      </c>
      <c r="D79" s="7" t="s">
        <v>597</v>
      </c>
      <c r="E79" s="7" t="s">
        <v>598</v>
      </c>
      <c r="F79" s="5" t="s">
        <v>15</v>
      </c>
      <c r="G79" s="5">
        <v>10</v>
      </c>
      <c r="H79" s="16">
        <v>100</v>
      </c>
      <c r="I79" s="4">
        <f t="shared" si="1"/>
        <v>1000</v>
      </c>
    </row>
    <row r="80" spans="1:9" s="26" customFormat="1" ht="75" hidden="1" x14ac:dyDescent="0.25">
      <c r="A80" s="17">
        <v>76</v>
      </c>
      <c r="B80" s="5">
        <v>33661147</v>
      </c>
      <c r="C80" s="6" t="s">
        <v>95</v>
      </c>
      <c r="D80" s="7" t="s">
        <v>728</v>
      </c>
      <c r="E80" s="7" t="s">
        <v>599</v>
      </c>
      <c r="F80" s="5" t="s">
        <v>15</v>
      </c>
      <c r="G80" s="5">
        <v>20</v>
      </c>
      <c r="H80" s="16">
        <v>45</v>
      </c>
      <c r="I80" s="4">
        <f t="shared" si="1"/>
        <v>900</v>
      </c>
    </row>
    <row r="81" spans="1:9" s="26" customFormat="1" ht="75" hidden="1" x14ac:dyDescent="0.25">
      <c r="A81" s="17">
        <v>77</v>
      </c>
      <c r="B81" s="5">
        <v>33631320</v>
      </c>
      <c r="C81" s="6" t="s">
        <v>96</v>
      </c>
      <c r="D81" s="7" t="s">
        <v>600</v>
      </c>
      <c r="E81" s="7" t="s">
        <v>601</v>
      </c>
      <c r="F81" s="5" t="s">
        <v>15</v>
      </c>
      <c r="G81" s="5">
        <v>5</v>
      </c>
      <c r="H81" s="16">
        <v>300</v>
      </c>
      <c r="I81" s="4">
        <f t="shared" si="1"/>
        <v>1500</v>
      </c>
    </row>
    <row r="82" spans="1:9" s="26" customFormat="1" ht="90" hidden="1" x14ac:dyDescent="0.25">
      <c r="A82" s="17">
        <v>78</v>
      </c>
      <c r="B82" s="5">
        <v>33651319</v>
      </c>
      <c r="C82" s="6" t="s">
        <v>97</v>
      </c>
      <c r="D82" s="7" t="s">
        <v>602</v>
      </c>
      <c r="E82" s="7" t="s">
        <v>603</v>
      </c>
      <c r="F82" s="5" t="s">
        <v>15</v>
      </c>
      <c r="G82" s="5">
        <v>10</v>
      </c>
      <c r="H82" s="16">
        <v>3000</v>
      </c>
      <c r="I82" s="4">
        <f t="shared" si="1"/>
        <v>30000</v>
      </c>
    </row>
    <row r="83" spans="1:9" s="26" customFormat="1" ht="75" hidden="1" x14ac:dyDescent="0.25">
      <c r="A83" s="17">
        <v>79</v>
      </c>
      <c r="B83" s="5">
        <v>33611390</v>
      </c>
      <c r="C83" s="6" t="s">
        <v>98</v>
      </c>
      <c r="D83" s="7" t="s">
        <v>604</v>
      </c>
      <c r="E83" s="7" t="s">
        <v>605</v>
      </c>
      <c r="F83" s="5" t="s">
        <v>15</v>
      </c>
      <c r="G83" s="5">
        <v>50</v>
      </c>
      <c r="H83" s="16">
        <v>30</v>
      </c>
      <c r="I83" s="4">
        <f t="shared" si="1"/>
        <v>1500</v>
      </c>
    </row>
    <row r="84" spans="1:9" s="26" customFormat="1" ht="90" hidden="1" x14ac:dyDescent="0.25">
      <c r="A84" s="17">
        <v>80</v>
      </c>
      <c r="B84" s="5">
        <v>33651137</v>
      </c>
      <c r="C84" s="6" t="s">
        <v>99</v>
      </c>
      <c r="D84" s="7" t="s">
        <v>606</v>
      </c>
      <c r="E84" s="7" t="s">
        <v>607</v>
      </c>
      <c r="F84" s="5" t="s">
        <v>15</v>
      </c>
      <c r="G84" s="5">
        <v>210</v>
      </c>
      <c r="H84" s="16">
        <v>2900</v>
      </c>
      <c r="I84" s="4">
        <f t="shared" si="1"/>
        <v>609000</v>
      </c>
    </row>
    <row r="85" spans="1:9" s="26" customFormat="1" ht="75" hidden="1" x14ac:dyDescent="0.25">
      <c r="A85" s="17">
        <v>81</v>
      </c>
      <c r="B85" s="5">
        <v>33651137</v>
      </c>
      <c r="C85" s="6" t="s">
        <v>100</v>
      </c>
      <c r="D85" s="7" t="s">
        <v>608</v>
      </c>
      <c r="E85" s="7" t="s">
        <v>609</v>
      </c>
      <c r="F85" s="5" t="s">
        <v>15</v>
      </c>
      <c r="G85" s="5">
        <v>10</v>
      </c>
      <c r="H85" s="16">
        <v>170</v>
      </c>
      <c r="I85" s="4">
        <f t="shared" si="1"/>
        <v>1700</v>
      </c>
    </row>
    <row r="86" spans="1:9" s="26" customFormat="1" ht="75" hidden="1" x14ac:dyDescent="0.25">
      <c r="A86" s="17">
        <v>82</v>
      </c>
      <c r="B86" s="5">
        <v>33631100</v>
      </c>
      <c r="C86" s="6" t="s">
        <v>101</v>
      </c>
      <c r="D86" s="7" t="s">
        <v>610</v>
      </c>
      <c r="E86" s="7" t="s">
        <v>611</v>
      </c>
      <c r="F86" s="5" t="s">
        <v>15</v>
      </c>
      <c r="G86" s="5">
        <v>2</v>
      </c>
      <c r="H86" s="16">
        <v>430</v>
      </c>
      <c r="I86" s="4">
        <f t="shared" si="1"/>
        <v>860</v>
      </c>
    </row>
    <row r="87" spans="1:9" s="26" customFormat="1" ht="75" hidden="1" x14ac:dyDescent="0.25">
      <c r="A87" s="17">
        <v>83</v>
      </c>
      <c r="B87" s="5">
        <v>33691133</v>
      </c>
      <c r="C87" s="6" t="s">
        <v>102</v>
      </c>
      <c r="D87" s="7" t="s">
        <v>612</v>
      </c>
      <c r="E87" s="7" t="s">
        <v>613</v>
      </c>
      <c r="F87" s="5" t="s">
        <v>15</v>
      </c>
      <c r="G87" s="5">
        <v>200</v>
      </c>
      <c r="H87" s="16">
        <v>100</v>
      </c>
      <c r="I87" s="4">
        <f t="shared" si="1"/>
        <v>20000</v>
      </c>
    </row>
    <row r="88" spans="1:9" s="26" customFormat="1" ht="105" hidden="1" x14ac:dyDescent="0.25">
      <c r="A88" s="17">
        <v>84</v>
      </c>
      <c r="B88" s="5">
        <v>33611220</v>
      </c>
      <c r="C88" s="6" t="s">
        <v>103</v>
      </c>
      <c r="D88" s="7" t="s">
        <v>614</v>
      </c>
      <c r="E88" s="7" t="s">
        <v>615</v>
      </c>
      <c r="F88" s="5" t="s">
        <v>15</v>
      </c>
      <c r="G88" s="5">
        <v>30</v>
      </c>
      <c r="H88" s="16">
        <v>250</v>
      </c>
      <c r="I88" s="4">
        <f t="shared" si="1"/>
        <v>7500</v>
      </c>
    </row>
    <row r="89" spans="1:9" s="26" customFormat="1" ht="90" hidden="1" x14ac:dyDescent="0.25">
      <c r="A89" s="17">
        <v>85</v>
      </c>
      <c r="B89" s="5" t="s">
        <v>210</v>
      </c>
      <c r="C89" s="6" t="s">
        <v>104</v>
      </c>
      <c r="D89" s="7" t="s">
        <v>616</v>
      </c>
      <c r="E89" s="7" t="s">
        <v>617</v>
      </c>
      <c r="F89" s="5" t="s">
        <v>15</v>
      </c>
      <c r="G89" s="5">
        <v>100</v>
      </c>
      <c r="H89" s="16">
        <v>1000</v>
      </c>
      <c r="I89" s="4">
        <f t="shared" si="1"/>
        <v>100000</v>
      </c>
    </row>
    <row r="90" spans="1:9" s="26" customFormat="1" ht="75" hidden="1" x14ac:dyDescent="0.25">
      <c r="A90" s="17">
        <v>86</v>
      </c>
      <c r="B90" s="5" t="s">
        <v>182</v>
      </c>
      <c r="C90" s="6" t="s">
        <v>105</v>
      </c>
      <c r="D90" s="7" t="s">
        <v>618</v>
      </c>
      <c r="E90" s="7" t="s">
        <v>619</v>
      </c>
      <c r="F90" s="5" t="s">
        <v>15</v>
      </c>
      <c r="G90" s="5">
        <v>50</v>
      </c>
      <c r="H90" s="16">
        <v>93</v>
      </c>
      <c r="I90" s="4">
        <f t="shared" si="1"/>
        <v>4650</v>
      </c>
    </row>
    <row r="91" spans="1:9" s="26" customFormat="1" ht="90" hidden="1" x14ac:dyDescent="0.25">
      <c r="A91" s="17">
        <v>87</v>
      </c>
      <c r="B91" s="5">
        <v>33691176</v>
      </c>
      <c r="C91" s="6" t="s">
        <v>106</v>
      </c>
      <c r="D91" s="7" t="s">
        <v>620</v>
      </c>
      <c r="E91" s="7" t="s">
        <v>621</v>
      </c>
      <c r="F91" s="5" t="s">
        <v>15</v>
      </c>
      <c r="G91" s="5">
        <v>50</v>
      </c>
      <c r="H91" s="16">
        <v>900</v>
      </c>
      <c r="I91" s="4">
        <f t="shared" si="1"/>
        <v>45000</v>
      </c>
    </row>
    <row r="92" spans="1:9" s="26" customFormat="1" ht="75" hidden="1" x14ac:dyDescent="0.25">
      <c r="A92" s="17">
        <v>88</v>
      </c>
      <c r="B92" s="5">
        <v>33621640</v>
      </c>
      <c r="C92" s="6" t="s">
        <v>107</v>
      </c>
      <c r="D92" s="7" t="s">
        <v>622</v>
      </c>
      <c r="E92" s="7" t="s">
        <v>623</v>
      </c>
      <c r="F92" s="5" t="s">
        <v>15</v>
      </c>
      <c r="G92" s="5">
        <v>40</v>
      </c>
      <c r="H92" s="16">
        <v>900</v>
      </c>
      <c r="I92" s="4">
        <f t="shared" si="1"/>
        <v>36000</v>
      </c>
    </row>
    <row r="93" spans="1:9" s="26" customFormat="1" ht="75" hidden="1" x14ac:dyDescent="0.25">
      <c r="A93" s="17">
        <v>89</v>
      </c>
      <c r="B93" s="5">
        <v>33621640</v>
      </c>
      <c r="C93" s="6" t="s">
        <v>108</v>
      </c>
      <c r="D93" s="7" t="s">
        <v>624</v>
      </c>
      <c r="E93" s="7" t="s">
        <v>625</v>
      </c>
      <c r="F93" s="5" t="s">
        <v>15</v>
      </c>
      <c r="G93" s="5">
        <v>200</v>
      </c>
      <c r="H93" s="16">
        <v>50</v>
      </c>
      <c r="I93" s="4">
        <f t="shared" si="1"/>
        <v>10000</v>
      </c>
    </row>
    <row r="94" spans="1:9" s="26" customFormat="1" ht="90" hidden="1" x14ac:dyDescent="0.25">
      <c r="A94" s="17">
        <v>90</v>
      </c>
      <c r="B94" s="5">
        <v>33651141</v>
      </c>
      <c r="C94" s="6" t="s">
        <v>109</v>
      </c>
      <c r="D94" s="7" t="s">
        <v>626</v>
      </c>
      <c r="E94" s="7" t="s">
        <v>627</v>
      </c>
      <c r="F94" s="5" t="s">
        <v>15</v>
      </c>
      <c r="G94" s="5">
        <v>250</v>
      </c>
      <c r="H94" s="16">
        <v>1300</v>
      </c>
      <c r="I94" s="4">
        <f t="shared" si="1"/>
        <v>325000</v>
      </c>
    </row>
    <row r="95" spans="1:9" s="26" customFormat="1" ht="105" hidden="1" x14ac:dyDescent="0.25">
      <c r="A95" s="17">
        <v>91</v>
      </c>
      <c r="B95" s="5">
        <v>33691176</v>
      </c>
      <c r="C95" s="6" t="s">
        <v>110</v>
      </c>
      <c r="D95" s="7" t="s">
        <v>628</v>
      </c>
      <c r="E95" s="7" t="s">
        <v>629</v>
      </c>
      <c r="F95" s="5" t="s">
        <v>15</v>
      </c>
      <c r="G95" s="5">
        <v>10</v>
      </c>
      <c r="H95" s="16">
        <v>10000</v>
      </c>
      <c r="I95" s="4">
        <f t="shared" si="1"/>
        <v>100000</v>
      </c>
    </row>
    <row r="96" spans="1:9" s="26" customFormat="1" ht="75" hidden="1" x14ac:dyDescent="0.25">
      <c r="A96" s="17">
        <v>92</v>
      </c>
      <c r="B96" s="5">
        <v>33691176</v>
      </c>
      <c r="C96" s="40" t="s">
        <v>111</v>
      </c>
      <c r="D96" s="7" t="s">
        <v>630</v>
      </c>
      <c r="E96" s="7" t="s">
        <v>631</v>
      </c>
      <c r="F96" s="5" t="s">
        <v>15</v>
      </c>
      <c r="G96" s="5">
        <v>20</v>
      </c>
      <c r="H96" s="16">
        <v>200</v>
      </c>
      <c r="I96" s="4">
        <f t="shared" si="1"/>
        <v>4000</v>
      </c>
    </row>
    <row r="97" spans="1:9" s="26" customFormat="1" ht="90" hidden="1" x14ac:dyDescent="0.25">
      <c r="A97" s="17">
        <v>93</v>
      </c>
      <c r="B97" s="5">
        <v>33651116</v>
      </c>
      <c r="C97" s="40" t="s">
        <v>112</v>
      </c>
      <c r="D97" s="7" t="s">
        <v>632</v>
      </c>
      <c r="E97" s="7" t="s">
        <v>633</v>
      </c>
      <c r="F97" s="5" t="s">
        <v>15</v>
      </c>
      <c r="G97" s="5">
        <v>50</v>
      </c>
      <c r="H97" s="16">
        <v>200</v>
      </c>
      <c r="I97" s="4">
        <f t="shared" si="1"/>
        <v>10000</v>
      </c>
    </row>
    <row r="98" spans="1:9" s="26" customFormat="1" ht="75" hidden="1" x14ac:dyDescent="0.25">
      <c r="A98" s="17">
        <v>94</v>
      </c>
      <c r="B98" s="5">
        <v>33651116</v>
      </c>
      <c r="C98" s="40" t="s">
        <v>113</v>
      </c>
      <c r="D98" s="7" t="s">
        <v>634</v>
      </c>
      <c r="E98" s="7" t="s">
        <v>635</v>
      </c>
      <c r="F98" s="5" t="s">
        <v>15</v>
      </c>
      <c r="G98" s="5">
        <v>150</v>
      </c>
      <c r="H98" s="16">
        <v>220</v>
      </c>
      <c r="I98" s="4">
        <f t="shared" si="1"/>
        <v>33000</v>
      </c>
    </row>
    <row r="99" spans="1:9" s="26" customFormat="1" ht="90" hidden="1" x14ac:dyDescent="0.25">
      <c r="A99" s="17">
        <v>95</v>
      </c>
      <c r="B99" s="5">
        <v>33651111</v>
      </c>
      <c r="C99" s="40" t="s">
        <v>114</v>
      </c>
      <c r="D99" s="7" t="s">
        <v>729</v>
      </c>
      <c r="E99" s="7" t="s">
        <v>636</v>
      </c>
      <c r="F99" s="5" t="s">
        <v>15</v>
      </c>
      <c r="G99" s="5">
        <v>50</v>
      </c>
      <c r="H99" s="16">
        <v>1550</v>
      </c>
      <c r="I99" s="4">
        <f t="shared" si="1"/>
        <v>77500</v>
      </c>
    </row>
    <row r="100" spans="1:9" s="26" customFormat="1" ht="75" hidden="1" x14ac:dyDescent="0.25">
      <c r="A100" s="17">
        <v>96</v>
      </c>
      <c r="B100" s="5">
        <v>33651318</v>
      </c>
      <c r="C100" s="40" t="s">
        <v>115</v>
      </c>
      <c r="D100" s="7" t="s">
        <v>637</v>
      </c>
      <c r="E100" s="7" t="s">
        <v>638</v>
      </c>
      <c r="F100" s="5" t="s">
        <v>15</v>
      </c>
      <c r="G100" s="5">
        <v>125</v>
      </c>
      <c r="H100" s="16">
        <v>4800</v>
      </c>
      <c r="I100" s="4">
        <f t="shared" si="1"/>
        <v>600000</v>
      </c>
    </row>
    <row r="101" spans="1:9" s="26" customFormat="1" ht="90" hidden="1" x14ac:dyDescent="0.25">
      <c r="A101" s="17">
        <v>97</v>
      </c>
      <c r="B101" s="5">
        <v>33691136</v>
      </c>
      <c r="C101" s="40" t="s">
        <v>116</v>
      </c>
      <c r="D101" s="7" t="s">
        <v>639</v>
      </c>
      <c r="E101" s="7" t="s">
        <v>640</v>
      </c>
      <c r="F101" s="5" t="s">
        <v>15</v>
      </c>
      <c r="G101" s="5">
        <v>25</v>
      </c>
      <c r="H101" s="16">
        <v>200</v>
      </c>
      <c r="I101" s="4">
        <f t="shared" si="1"/>
        <v>5000</v>
      </c>
    </row>
    <row r="102" spans="1:9" s="26" customFormat="1" ht="75" hidden="1" x14ac:dyDescent="0.25">
      <c r="A102" s="17">
        <v>98</v>
      </c>
      <c r="B102" s="5">
        <v>33661122</v>
      </c>
      <c r="C102" s="40" t="s">
        <v>117</v>
      </c>
      <c r="D102" s="7" t="s">
        <v>641</v>
      </c>
      <c r="E102" s="7" t="s">
        <v>642</v>
      </c>
      <c r="F102" s="5" t="s">
        <v>15</v>
      </c>
      <c r="G102" s="5">
        <v>40</v>
      </c>
      <c r="H102" s="16">
        <v>550</v>
      </c>
      <c r="I102" s="4">
        <f t="shared" si="1"/>
        <v>22000</v>
      </c>
    </row>
    <row r="103" spans="1:9" s="26" customFormat="1" ht="75" hidden="1" x14ac:dyDescent="0.25">
      <c r="A103" s="17">
        <v>99</v>
      </c>
      <c r="B103" s="5">
        <v>33661116</v>
      </c>
      <c r="C103" s="40" t="s">
        <v>118</v>
      </c>
      <c r="D103" s="7" t="s">
        <v>643</v>
      </c>
      <c r="E103" s="7" t="s">
        <v>644</v>
      </c>
      <c r="F103" s="5" t="s">
        <v>15</v>
      </c>
      <c r="G103" s="5">
        <v>30</v>
      </c>
      <c r="H103" s="16">
        <v>80</v>
      </c>
      <c r="I103" s="4">
        <f t="shared" si="1"/>
        <v>2400</v>
      </c>
    </row>
    <row r="104" spans="1:9" s="26" customFormat="1" ht="75" hidden="1" x14ac:dyDescent="0.25">
      <c r="A104" s="17">
        <v>100</v>
      </c>
      <c r="B104" s="5">
        <v>33691121</v>
      </c>
      <c r="C104" s="40" t="s">
        <v>119</v>
      </c>
      <c r="D104" s="7" t="s">
        <v>645</v>
      </c>
      <c r="E104" s="7" t="s">
        <v>646</v>
      </c>
      <c r="F104" s="5" t="s">
        <v>15</v>
      </c>
      <c r="G104" s="5">
        <v>4</v>
      </c>
      <c r="H104" s="16">
        <v>225</v>
      </c>
      <c r="I104" s="4">
        <f t="shared" si="1"/>
        <v>900</v>
      </c>
    </row>
    <row r="105" spans="1:9" s="26" customFormat="1" ht="75" hidden="1" x14ac:dyDescent="0.25">
      <c r="A105" s="17">
        <v>101</v>
      </c>
      <c r="B105" s="5">
        <v>33691121</v>
      </c>
      <c r="C105" s="40" t="s">
        <v>120</v>
      </c>
      <c r="D105" s="7" t="s">
        <v>647</v>
      </c>
      <c r="E105" s="7" t="s">
        <v>648</v>
      </c>
      <c r="F105" s="5" t="s">
        <v>15</v>
      </c>
      <c r="G105" s="5">
        <v>2</v>
      </c>
      <c r="H105" s="16">
        <v>1600</v>
      </c>
      <c r="I105" s="4">
        <f t="shared" si="1"/>
        <v>3200</v>
      </c>
    </row>
    <row r="106" spans="1:9" s="26" customFormat="1" ht="75" hidden="1" x14ac:dyDescent="0.25">
      <c r="A106" s="17">
        <v>102</v>
      </c>
      <c r="B106" s="5">
        <v>33651170</v>
      </c>
      <c r="C106" s="40" t="s">
        <v>121</v>
      </c>
      <c r="D106" s="7" t="s">
        <v>649</v>
      </c>
      <c r="E106" s="7" t="s">
        <v>650</v>
      </c>
      <c r="F106" s="5" t="s">
        <v>15</v>
      </c>
      <c r="G106" s="5">
        <v>5</v>
      </c>
      <c r="H106" s="16">
        <v>3800</v>
      </c>
      <c r="I106" s="4">
        <f t="shared" si="1"/>
        <v>19000</v>
      </c>
    </row>
    <row r="107" spans="1:9" s="26" customFormat="1" ht="75" hidden="1" x14ac:dyDescent="0.25">
      <c r="A107" s="17">
        <v>103</v>
      </c>
      <c r="B107" s="32">
        <v>33651127</v>
      </c>
      <c r="C107" s="40" t="s">
        <v>122</v>
      </c>
      <c r="D107" s="7" t="s">
        <v>651</v>
      </c>
      <c r="E107" s="7" t="s">
        <v>652</v>
      </c>
      <c r="F107" s="5" t="s">
        <v>15</v>
      </c>
      <c r="G107" s="5">
        <v>20</v>
      </c>
      <c r="H107" s="16">
        <v>150</v>
      </c>
      <c r="I107" s="4">
        <f t="shared" si="1"/>
        <v>3000</v>
      </c>
    </row>
    <row r="108" spans="1:9" s="26" customFormat="1" ht="90" hidden="1" x14ac:dyDescent="0.25">
      <c r="A108" s="17">
        <v>104</v>
      </c>
      <c r="B108" s="32">
        <v>33651127</v>
      </c>
      <c r="C108" s="40" t="s">
        <v>123</v>
      </c>
      <c r="D108" s="7" t="s">
        <v>653</v>
      </c>
      <c r="E108" s="7" t="s">
        <v>654</v>
      </c>
      <c r="F108" s="5" t="s">
        <v>15</v>
      </c>
      <c r="G108" s="5">
        <v>3</v>
      </c>
      <c r="H108" s="16">
        <v>4000</v>
      </c>
      <c r="I108" s="4">
        <f t="shared" si="1"/>
        <v>12000</v>
      </c>
    </row>
    <row r="109" spans="1:9" s="26" customFormat="1" ht="75" hidden="1" x14ac:dyDescent="0.25">
      <c r="A109" s="17">
        <v>105</v>
      </c>
      <c r="B109" s="5">
        <v>33651138</v>
      </c>
      <c r="C109" s="40" t="s">
        <v>124</v>
      </c>
      <c r="D109" s="7" t="s">
        <v>655</v>
      </c>
      <c r="E109" s="7" t="s">
        <v>656</v>
      </c>
      <c r="F109" s="5" t="s">
        <v>15</v>
      </c>
      <c r="G109" s="5">
        <v>10</v>
      </c>
      <c r="H109" s="16">
        <v>400</v>
      </c>
      <c r="I109" s="4">
        <f t="shared" si="1"/>
        <v>4000</v>
      </c>
    </row>
    <row r="110" spans="1:9" s="30" customFormat="1" ht="75" hidden="1" x14ac:dyDescent="0.25">
      <c r="A110" s="17">
        <v>106</v>
      </c>
      <c r="B110" s="32">
        <v>33651129</v>
      </c>
      <c r="C110" s="40" t="s">
        <v>125</v>
      </c>
      <c r="D110" s="7" t="s">
        <v>657</v>
      </c>
      <c r="E110" s="7" t="s">
        <v>658</v>
      </c>
      <c r="F110" s="5" t="s">
        <v>15</v>
      </c>
      <c r="G110" s="5">
        <v>15</v>
      </c>
      <c r="H110" s="16">
        <v>250</v>
      </c>
      <c r="I110" s="4">
        <f t="shared" si="1"/>
        <v>3750</v>
      </c>
    </row>
    <row r="111" spans="1:9" s="26" customFormat="1" ht="75" hidden="1" x14ac:dyDescent="0.25">
      <c r="A111" s="17">
        <v>107</v>
      </c>
      <c r="B111" s="32">
        <v>33651129</v>
      </c>
      <c r="C111" s="40" t="s">
        <v>126</v>
      </c>
      <c r="D111" s="7" t="s">
        <v>730</v>
      </c>
      <c r="E111" s="7" t="s">
        <v>659</v>
      </c>
      <c r="F111" s="5" t="s">
        <v>15</v>
      </c>
      <c r="G111" s="5">
        <v>3</v>
      </c>
      <c r="H111" s="16">
        <v>4000</v>
      </c>
      <c r="I111" s="4">
        <f t="shared" si="1"/>
        <v>12000</v>
      </c>
    </row>
    <row r="112" spans="1:9" s="26" customFormat="1" ht="75" hidden="1" x14ac:dyDescent="0.25">
      <c r="A112" s="17">
        <v>108</v>
      </c>
      <c r="B112" s="5">
        <v>33651136</v>
      </c>
      <c r="C112" s="40" t="s">
        <v>127</v>
      </c>
      <c r="D112" s="7" t="s">
        <v>660</v>
      </c>
      <c r="E112" s="7" t="s">
        <v>661</v>
      </c>
      <c r="F112" s="5" t="s">
        <v>15</v>
      </c>
      <c r="G112" s="5">
        <v>10</v>
      </c>
      <c r="H112" s="16">
        <v>260</v>
      </c>
      <c r="I112" s="4">
        <f t="shared" si="1"/>
        <v>2600</v>
      </c>
    </row>
    <row r="113" spans="1:9" s="26" customFormat="1" ht="75" hidden="1" x14ac:dyDescent="0.25">
      <c r="A113" s="17">
        <v>109</v>
      </c>
      <c r="B113" s="5">
        <v>33651136</v>
      </c>
      <c r="C113" s="40" t="s">
        <v>128</v>
      </c>
      <c r="D113" s="7" t="s">
        <v>662</v>
      </c>
      <c r="E113" s="7" t="s">
        <v>663</v>
      </c>
      <c r="F113" s="5" t="s">
        <v>15</v>
      </c>
      <c r="G113" s="5">
        <v>10</v>
      </c>
      <c r="H113" s="16">
        <v>500</v>
      </c>
      <c r="I113" s="4">
        <f t="shared" si="1"/>
        <v>5000</v>
      </c>
    </row>
    <row r="114" spans="1:9" s="26" customFormat="1" ht="75" hidden="1" x14ac:dyDescent="0.25">
      <c r="A114" s="17">
        <v>110</v>
      </c>
      <c r="B114" s="5">
        <v>33651136</v>
      </c>
      <c r="C114" s="40" t="s">
        <v>129</v>
      </c>
      <c r="D114" s="7" t="s">
        <v>664</v>
      </c>
      <c r="E114" s="7" t="s">
        <v>665</v>
      </c>
      <c r="F114" s="5" t="s">
        <v>15</v>
      </c>
      <c r="G114" s="5">
        <v>5</v>
      </c>
      <c r="H114" s="16">
        <v>4000</v>
      </c>
      <c r="I114" s="4">
        <f t="shared" si="1"/>
        <v>20000</v>
      </c>
    </row>
    <row r="115" spans="1:9" s="26" customFormat="1" ht="90" hidden="1" x14ac:dyDescent="0.25">
      <c r="A115" s="17">
        <v>111</v>
      </c>
      <c r="B115" s="5">
        <v>33691176</v>
      </c>
      <c r="C115" s="40" t="s">
        <v>130</v>
      </c>
      <c r="D115" s="7" t="s">
        <v>731</v>
      </c>
      <c r="E115" s="7" t="s">
        <v>666</v>
      </c>
      <c r="F115" s="5" t="s">
        <v>15</v>
      </c>
      <c r="G115" s="5">
        <v>3</v>
      </c>
      <c r="H115" s="16">
        <v>5800</v>
      </c>
      <c r="I115" s="4">
        <f t="shared" si="1"/>
        <v>17400</v>
      </c>
    </row>
    <row r="116" spans="1:9" s="26" customFormat="1" ht="75" hidden="1" x14ac:dyDescent="0.25">
      <c r="A116" s="17">
        <v>112</v>
      </c>
      <c r="B116" s="5">
        <v>33691125</v>
      </c>
      <c r="C116" s="40" t="s">
        <v>131</v>
      </c>
      <c r="D116" s="7" t="s">
        <v>667</v>
      </c>
      <c r="E116" s="7" t="s">
        <v>668</v>
      </c>
      <c r="F116" s="5" t="s">
        <v>15</v>
      </c>
      <c r="G116" s="5">
        <v>5</v>
      </c>
      <c r="H116" s="16">
        <v>2200</v>
      </c>
      <c r="I116" s="4">
        <f t="shared" si="1"/>
        <v>11000</v>
      </c>
    </row>
    <row r="117" spans="1:9" s="26" customFormat="1" ht="75" hidden="1" x14ac:dyDescent="0.25">
      <c r="A117" s="17">
        <v>113</v>
      </c>
      <c r="B117" s="5">
        <v>33691125</v>
      </c>
      <c r="C117" s="40" t="s">
        <v>132</v>
      </c>
      <c r="D117" s="7" t="s">
        <v>669</v>
      </c>
      <c r="E117" s="7" t="s">
        <v>670</v>
      </c>
      <c r="F117" s="5" t="s">
        <v>15</v>
      </c>
      <c r="G117" s="5">
        <v>5</v>
      </c>
      <c r="H117" s="16">
        <v>2500</v>
      </c>
      <c r="I117" s="4">
        <f t="shared" si="1"/>
        <v>12500</v>
      </c>
    </row>
    <row r="118" spans="1:9" s="30" customFormat="1" ht="75" hidden="1" x14ac:dyDescent="0.25">
      <c r="A118" s="17">
        <v>114</v>
      </c>
      <c r="B118" s="17">
        <v>33651131</v>
      </c>
      <c r="C118" s="40" t="s">
        <v>133</v>
      </c>
      <c r="D118" s="7" t="s">
        <v>671</v>
      </c>
      <c r="E118" s="7" t="s">
        <v>672</v>
      </c>
      <c r="F118" s="5" t="s">
        <v>15</v>
      </c>
      <c r="G118" s="5">
        <v>20</v>
      </c>
      <c r="H118" s="16">
        <v>25</v>
      </c>
      <c r="I118" s="4">
        <f t="shared" si="1"/>
        <v>500</v>
      </c>
    </row>
    <row r="119" spans="1:9" s="26" customFormat="1" ht="90" hidden="1" x14ac:dyDescent="0.25">
      <c r="A119" s="17">
        <v>115</v>
      </c>
      <c r="B119" s="17">
        <v>33651131</v>
      </c>
      <c r="C119" s="40" t="s">
        <v>134</v>
      </c>
      <c r="D119" s="7" t="s">
        <v>673</v>
      </c>
      <c r="E119" s="7" t="s">
        <v>674</v>
      </c>
      <c r="F119" s="5" t="s">
        <v>15</v>
      </c>
      <c r="G119" s="5">
        <v>3</v>
      </c>
      <c r="H119" s="16">
        <v>850</v>
      </c>
      <c r="I119" s="4">
        <f t="shared" si="1"/>
        <v>2550</v>
      </c>
    </row>
    <row r="120" spans="1:9" s="26" customFormat="1" ht="75" hidden="1" x14ac:dyDescent="0.25">
      <c r="A120" s="17">
        <v>116</v>
      </c>
      <c r="B120" s="5">
        <v>33651115</v>
      </c>
      <c r="C120" s="40" t="s">
        <v>135</v>
      </c>
      <c r="D120" s="7" t="s">
        <v>675</v>
      </c>
      <c r="E120" s="7" t="s">
        <v>676</v>
      </c>
      <c r="F120" s="5" t="s">
        <v>15</v>
      </c>
      <c r="G120" s="5">
        <v>25</v>
      </c>
      <c r="H120" s="16">
        <v>65</v>
      </c>
      <c r="I120" s="4">
        <f t="shared" si="1"/>
        <v>1625</v>
      </c>
    </row>
    <row r="121" spans="1:9" s="26" customFormat="1" ht="90" hidden="1" x14ac:dyDescent="0.25">
      <c r="A121" s="17">
        <v>117</v>
      </c>
      <c r="B121" s="5">
        <v>33651115</v>
      </c>
      <c r="C121" s="40" t="s">
        <v>136</v>
      </c>
      <c r="D121" s="7" t="s">
        <v>677</v>
      </c>
      <c r="E121" s="7" t="s">
        <v>678</v>
      </c>
      <c r="F121" s="5" t="s">
        <v>15</v>
      </c>
      <c r="G121" s="5">
        <v>20</v>
      </c>
      <c r="H121" s="16">
        <v>1400</v>
      </c>
      <c r="I121" s="4">
        <f t="shared" si="1"/>
        <v>28000</v>
      </c>
    </row>
    <row r="122" spans="1:9" s="26" customFormat="1" ht="105" hidden="1" x14ac:dyDescent="0.25">
      <c r="A122" s="17">
        <v>118</v>
      </c>
      <c r="B122" s="5">
        <v>33691176</v>
      </c>
      <c r="C122" s="40" t="s">
        <v>137</v>
      </c>
      <c r="D122" s="7" t="s">
        <v>679</v>
      </c>
      <c r="E122" s="7" t="s">
        <v>680</v>
      </c>
      <c r="F122" s="5" t="s">
        <v>15</v>
      </c>
      <c r="G122" s="5">
        <v>5</v>
      </c>
      <c r="H122" s="16">
        <v>6000</v>
      </c>
      <c r="I122" s="4">
        <f t="shared" si="1"/>
        <v>30000</v>
      </c>
    </row>
    <row r="123" spans="1:9" s="26" customFormat="1" ht="90" hidden="1" x14ac:dyDescent="0.25">
      <c r="A123" s="17">
        <v>119</v>
      </c>
      <c r="B123" s="5">
        <v>33671118</v>
      </c>
      <c r="C123" s="40" t="s">
        <v>138</v>
      </c>
      <c r="D123" s="7" t="s">
        <v>681</v>
      </c>
      <c r="E123" s="7" t="s">
        <v>682</v>
      </c>
      <c r="F123" s="5" t="s">
        <v>15</v>
      </c>
      <c r="G123" s="5">
        <v>25</v>
      </c>
      <c r="H123" s="16">
        <v>750</v>
      </c>
      <c r="I123" s="4">
        <f t="shared" si="1"/>
        <v>18750</v>
      </c>
    </row>
    <row r="124" spans="1:9" s="26" customFormat="1" ht="75" hidden="1" x14ac:dyDescent="0.25">
      <c r="A124" s="17">
        <v>120</v>
      </c>
      <c r="B124" s="5">
        <v>33691175</v>
      </c>
      <c r="C124" s="40" t="s">
        <v>139</v>
      </c>
      <c r="D124" s="7" t="s">
        <v>683</v>
      </c>
      <c r="E124" s="7" t="s">
        <v>684</v>
      </c>
      <c r="F124" s="5" t="s">
        <v>15</v>
      </c>
      <c r="G124" s="5">
        <v>50</v>
      </c>
      <c r="H124" s="16">
        <v>150</v>
      </c>
      <c r="I124" s="4">
        <f t="shared" si="1"/>
        <v>7500</v>
      </c>
    </row>
    <row r="125" spans="1:9" s="26" customFormat="1" ht="90" hidden="1" x14ac:dyDescent="0.25">
      <c r="A125" s="17">
        <v>121</v>
      </c>
      <c r="B125" s="5">
        <v>33691175</v>
      </c>
      <c r="C125" s="40" t="s">
        <v>397</v>
      </c>
      <c r="D125" s="7" t="s">
        <v>685</v>
      </c>
      <c r="E125" s="7" t="s">
        <v>686</v>
      </c>
      <c r="F125" s="5" t="s">
        <v>15</v>
      </c>
      <c r="G125" s="5">
        <v>120</v>
      </c>
      <c r="H125" s="16">
        <v>235</v>
      </c>
      <c r="I125" s="4">
        <f t="shared" si="1"/>
        <v>28200</v>
      </c>
    </row>
    <row r="126" spans="1:9" s="26" customFormat="1" ht="90" hidden="1" x14ac:dyDescent="0.25">
      <c r="A126" s="17">
        <v>122</v>
      </c>
      <c r="B126" s="5">
        <v>33691175</v>
      </c>
      <c r="C126" s="40" t="s">
        <v>140</v>
      </c>
      <c r="D126" s="7" t="s">
        <v>687</v>
      </c>
      <c r="E126" s="7" t="s">
        <v>688</v>
      </c>
      <c r="F126" s="5" t="s">
        <v>15</v>
      </c>
      <c r="G126" s="5">
        <v>500</v>
      </c>
      <c r="H126" s="16">
        <v>135</v>
      </c>
      <c r="I126" s="4">
        <f t="shared" si="1"/>
        <v>67500</v>
      </c>
    </row>
    <row r="127" spans="1:9" s="26" customFormat="1" ht="120" hidden="1" x14ac:dyDescent="0.25">
      <c r="A127" s="17">
        <v>123</v>
      </c>
      <c r="B127" s="5">
        <v>33691176</v>
      </c>
      <c r="C127" s="40" t="s">
        <v>141</v>
      </c>
      <c r="D127" s="7" t="s">
        <v>689</v>
      </c>
      <c r="E127" s="7" t="s">
        <v>690</v>
      </c>
      <c r="F127" s="5" t="s">
        <v>15</v>
      </c>
      <c r="G127" s="5">
        <v>60</v>
      </c>
      <c r="H127" s="16">
        <v>700</v>
      </c>
      <c r="I127" s="4">
        <f t="shared" si="1"/>
        <v>42000</v>
      </c>
    </row>
    <row r="128" spans="1:9" s="26" customFormat="1" ht="105" hidden="1" x14ac:dyDescent="0.25">
      <c r="A128" s="17">
        <v>124</v>
      </c>
      <c r="B128" s="5">
        <v>33691176</v>
      </c>
      <c r="C128" s="40" t="s">
        <v>143</v>
      </c>
      <c r="D128" s="7" t="s">
        <v>691</v>
      </c>
      <c r="E128" s="7" t="s">
        <v>692</v>
      </c>
      <c r="F128" s="5" t="s">
        <v>15</v>
      </c>
      <c r="G128" s="5">
        <v>40</v>
      </c>
      <c r="H128" s="16">
        <v>170</v>
      </c>
      <c r="I128" s="4">
        <f t="shared" si="1"/>
        <v>6800</v>
      </c>
    </row>
    <row r="129" spans="1:9" s="26" customFormat="1" ht="75" hidden="1" x14ac:dyDescent="0.25">
      <c r="A129" s="17">
        <v>125</v>
      </c>
      <c r="B129" s="5">
        <v>33691731</v>
      </c>
      <c r="C129" s="40" t="s">
        <v>144</v>
      </c>
      <c r="D129" s="7" t="s">
        <v>693</v>
      </c>
      <c r="E129" s="7" t="s">
        <v>694</v>
      </c>
      <c r="F129" s="5" t="s">
        <v>15</v>
      </c>
      <c r="G129" s="5">
        <v>150</v>
      </c>
      <c r="H129" s="16">
        <v>150</v>
      </c>
      <c r="I129" s="4">
        <f t="shared" si="1"/>
        <v>22500</v>
      </c>
    </row>
    <row r="130" spans="1:9" s="26" customFormat="1" ht="120" hidden="1" x14ac:dyDescent="0.25">
      <c r="A130" s="17">
        <v>126</v>
      </c>
      <c r="B130" s="5">
        <v>33691176</v>
      </c>
      <c r="C130" s="40" t="s">
        <v>145</v>
      </c>
      <c r="D130" s="7" t="s">
        <v>695</v>
      </c>
      <c r="E130" s="7" t="s">
        <v>696</v>
      </c>
      <c r="F130" s="5" t="s">
        <v>15</v>
      </c>
      <c r="G130" s="5">
        <v>8</v>
      </c>
      <c r="H130" s="16">
        <v>3600</v>
      </c>
      <c r="I130" s="4">
        <f t="shared" si="1"/>
        <v>28800</v>
      </c>
    </row>
    <row r="131" spans="1:9" s="26" customFormat="1" ht="75" hidden="1" x14ac:dyDescent="0.25">
      <c r="A131" s="17">
        <v>127</v>
      </c>
      <c r="B131" s="5">
        <v>33691112</v>
      </c>
      <c r="C131" s="40" t="s">
        <v>146</v>
      </c>
      <c r="D131" s="7" t="s">
        <v>697</v>
      </c>
      <c r="E131" s="7" t="s">
        <v>698</v>
      </c>
      <c r="F131" s="5" t="s">
        <v>15</v>
      </c>
      <c r="G131" s="5">
        <v>10</v>
      </c>
      <c r="H131" s="16">
        <v>1900</v>
      </c>
      <c r="I131" s="4">
        <f t="shared" si="1"/>
        <v>19000</v>
      </c>
    </row>
    <row r="132" spans="1:9" s="26" customFormat="1" ht="210" hidden="1" x14ac:dyDescent="0.25">
      <c r="A132" s="17">
        <v>128</v>
      </c>
      <c r="B132" s="5">
        <v>33691176</v>
      </c>
      <c r="C132" s="40" t="s">
        <v>147</v>
      </c>
      <c r="D132" s="7" t="s">
        <v>699</v>
      </c>
      <c r="E132" s="7" t="s">
        <v>700</v>
      </c>
      <c r="F132" s="5" t="s">
        <v>15</v>
      </c>
      <c r="G132" s="5">
        <v>60</v>
      </c>
      <c r="H132" s="16">
        <v>47000</v>
      </c>
      <c r="I132" s="4">
        <f t="shared" si="1"/>
        <v>2820000</v>
      </c>
    </row>
    <row r="133" spans="1:9" s="26" customFormat="1" ht="105" hidden="1" x14ac:dyDescent="0.25">
      <c r="A133" s="17">
        <v>129</v>
      </c>
      <c r="B133" s="5">
        <v>33691176</v>
      </c>
      <c r="C133" s="40" t="s">
        <v>148</v>
      </c>
      <c r="D133" s="7" t="s">
        <v>701</v>
      </c>
      <c r="E133" s="7" t="s">
        <v>702</v>
      </c>
      <c r="F133" s="5" t="s">
        <v>15</v>
      </c>
      <c r="G133" s="5">
        <v>30</v>
      </c>
      <c r="H133" s="16">
        <v>3400</v>
      </c>
      <c r="I133" s="4">
        <f t="shared" si="1"/>
        <v>102000</v>
      </c>
    </row>
    <row r="134" spans="1:9" s="26" customFormat="1" ht="255" hidden="1" x14ac:dyDescent="0.25">
      <c r="A134" s="17">
        <v>130</v>
      </c>
      <c r="B134" s="5">
        <v>33691176</v>
      </c>
      <c r="C134" s="40" t="s">
        <v>149</v>
      </c>
      <c r="D134" s="7" t="s">
        <v>703</v>
      </c>
      <c r="E134" s="7" t="s">
        <v>704</v>
      </c>
      <c r="F134" s="5" t="s">
        <v>15</v>
      </c>
      <c r="G134" s="5">
        <v>30</v>
      </c>
      <c r="H134" s="16">
        <v>22000</v>
      </c>
      <c r="I134" s="4">
        <f t="shared" ref="I134:I144" si="2">G134*H134</f>
        <v>660000</v>
      </c>
    </row>
    <row r="135" spans="1:9" s="26" customFormat="1" ht="240" hidden="1" x14ac:dyDescent="0.25">
      <c r="A135" s="17">
        <v>131</v>
      </c>
      <c r="B135" s="5">
        <v>33691176</v>
      </c>
      <c r="C135" s="40" t="s">
        <v>150</v>
      </c>
      <c r="D135" s="7" t="s">
        <v>705</v>
      </c>
      <c r="E135" s="7" t="s">
        <v>732</v>
      </c>
      <c r="F135" s="5" t="s">
        <v>15</v>
      </c>
      <c r="G135" s="5">
        <v>40</v>
      </c>
      <c r="H135" s="16">
        <v>22500</v>
      </c>
      <c r="I135" s="4">
        <f t="shared" si="2"/>
        <v>900000</v>
      </c>
    </row>
    <row r="136" spans="1:9" s="26" customFormat="1" ht="105" hidden="1" x14ac:dyDescent="0.25">
      <c r="A136" s="17">
        <v>132</v>
      </c>
      <c r="B136" s="5">
        <v>33691176</v>
      </c>
      <c r="C136" s="40" t="s">
        <v>152</v>
      </c>
      <c r="D136" s="7" t="s">
        <v>706</v>
      </c>
      <c r="E136" s="7" t="s">
        <v>707</v>
      </c>
      <c r="F136" s="5" t="s">
        <v>15</v>
      </c>
      <c r="G136" s="5">
        <v>500</v>
      </c>
      <c r="H136" s="16">
        <v>5120</v>
      </c>
      <c r="I136" s="4">
        <f t="shared" si="2"/>
        <v>2560000</v>
      </c>
    </row>
    <row r="137" spans="1:9" s="26" customFormat="1" ht="105" hidden="1" x14ac:dyDescent="0.25">
      <c r="A137" s="17">
        <v>133</v>
      </c>
      <c r="B137" s="5" t="s">
        <v>428</v>
      </c>
      <c r="C137" s="40" t="s">
        <v>153</v>
      </c>
      <c r="D137" s="7" t="s">
        <v>708</v>
      </c>
      <c r="E137" s="7" t="s">
        <v>709</v>
      </c>
      <c r="F137" s="5" t="s">
        <v>15</v>
      </c>
      <c r="G137" s="5">
        <v>150</v>
      </c>
      <c r="H137" s="16">
        <v>2700</v>
      </c>
      <c r="I137" s="4">
        <f t="shared" si="2"/>
        <v>405000</v>
      </c>
    </row>
    <row r="138" spans="1:9" s="26" customFormat="1" ht="75" hidden="1" x14ac:dyDescent="0.25">
      <c r="A138" s="17">
        <v>134</v>
      </c>
      <c r="B138" s="5" t="s">
        <v>428</v>
      </c>
      <c r="C138" s="40" t="s">
        <v>154</v>
      </c>
      <c r="D138" s="7" t="s">
        <v>710</v>
      </c>
      <c r="E138" s="7" t="s">
        <v>711</v>
      </c>
      <c r="F138" s="5" t="s">
        <v>15</v>
      </c>
      <c r="G138" s="5">
        <v>140</v>
      </c>
      <c r="H138" s="16">
        <v>500</v>
      </c>
      <c r="I138" s="4">
        <f t="shared" si="2"/>
        <v>70000</v>
      </c>
    </row>
    <row r="139" spans="1:9" s="26" customFormat="1" ht="75" hidden="1" x14ac:dyDescent="0.25">
      <c r="A139" s="17">
        <v>135</v>
      </c>
      <c r="B139" s="5">
        <v>33621190</v>
      </c>
      <c r="C139" s="40" t="s">
        <v>155</v>
      </c>
      <c r="D139" s="7" t="s">
        <v>712</v>
      </c>
      <c r="E139" s="7" t="s">
        <v>713</v>
      </c>
      <c r="F139" s="5" t="s">
        <v>15</v>
      </c>
      <c r="G139" s="5">
        <v>100</v>
      </c>
      <c r="H139" s="16">
        <v>140</v>
      </c>
      <c r="I139" s="4">
        <f t="shared" si="2"/>
        <v>14000</v>
      </c>
    </row>
    <row r="140" spans="1:9" s="26" customFormat="1" ht="75" hidden="1" x14ac:dyDescent="0.25">
      <c r="A140" s="17">
        <v>136</v>
      </c>
      <c r="B140" s="5">
        <v>33661159</v>
      </c>
      <c r="C140" s="40" t="s">
        <v>156</v>
      </c>
      <c r="D140" s="7" t="s">
        <v>714</v>
      </c>
      <c r="E140" s="7" t="s">
        <v>715</v>
      </c>
      <c r="F140" s="5" t="s">
        <v>15</v>
      </c>
      <c r="G140" s="5">
        <v>100</v>
      </c>
      <c r="H140" s="16">
        <v>116</v>
      </c>
      <c r="I140" s="4">
        <f t="shared" si="2"/>
        <v>11600</v>
      </c>
    </row>
    <row r="141" spans="1:9" s="26" customFormat="1" ht="75" hidden="1" x14ac:dyDescent="0.25">
      <c r="A141" s="17">
        <v>137</v>
      </c>
      <c r="B141" s="5">
        <v>33691176</v>
      </c>
      <c r="C141" s="40" t="s">
        <v>157</v>
      </c>
      <c r="D141" s="7" t="s">
        <v>716</v>
      </c>
      <c r="E141" s="7" t="s">
        <v>717</v>
      </c>
      <c r="F141" s="5" t="s">
        <v>15</v>
      </c>
      <c r="G141" s="5">
        <v>10</v>
      </c>
      <c r="H141" s="16">
        <v>8000</v>
      </c>
      <c r="I141" s="4">
        <f t="shared" si="2"/>
        <v>80000</v>
      </c>
    </row>
    <row r="142" spans="1:9" s="26" customFormat="1" ht="75" hidden="1" x14ac:dyDescent="0.25">
      <c r="A142" s="17">
        <v>138</v>
      </c>
      <c r="B142" s="5">
        <v>33621230</v>
      </c>
      <c r="C142" s="40" t="s">
        <v>158</v>
      </c>
      <c r="D142" s="7" t="s">
        <v>718</v>
      </c>
      <c r="E142" s="7" t="s">
        <v>719</v>
      </c>
      <c r="F142" s="5" t="s">
        <v>15</v>
      </c>
      <c r="G142" s="5">
        <v>25</v>
      </c>
      <c r="H142" s="16">
        <v>200</v>
      </c>
      <c r="I142" s="4">
        <f t="shared" si="2"/>
        <v>5000</v>
      </c>
    </row>
    <row r="143" spans="1:9" s="26" customFormat="1" ht="75" hidden="1" x14ac:dyDescent="0.25">
      <c r="A143" s="17">
        <v>139</v>
      </c>
      <c r="B143" s="5">
        <v>33691176</v>
      </c>
      <c r="C143" s="40" t="s">
        <v>159</v>
      </c>
      <c r="D143" s="7" t="s">
        <v>720</v>
      </c>
      <c r="E143" s="7" t="s">
        <v>721</v>
      </c>
      <c r="F143" s="5" t="s">
        <v>15</v>
      </c>
      <c r="G143" s="5">
        <v>5</v>
      </c>
      <c r="H143" s="16">
        <v>1150</v>
      </c>
      <c r="I143" s="4">
        <f t="shared" si="2"/>
        <v>5750</v>
      </c>
    </row>
    <row r="144" spans="1:9" s="26" customFormat="1" ht="75" hidden="1" x14ac:dyDescent="0.25">
      <c r="A144" s="17">
        <v>140</v>
      </c>
      <c r="B144" s="5">
        <v>33691176</v>
      </c>
      <c r="C144" s="40" t="s">
        <v>160</v>
      </c>
      <c r="D144" s="7" t="s">
        <v>722</v>
      </c>
      <c r="E144" s="7" t="s">
        <v>723</v>
      </c>
      <c r="F144" s="5" t="s">
        <v>15</v>
      </c>
      <c r="G144" s="5">
        <v>5</v>
      </c>
      <c r="H144" s="16">
        <v>580</v>
      </c>
      <c r="I144" s="4">
        <f t="shared" si="2"/>
        <v>2900</v>
      </c>
    </row>
    <row r="145" spans="1:10" hidden="1" x14ac:dyDescent="0.3">
      <c r="A145" s="5"/>
      <c r="B145" s="5"/>
      <c r="C145" s="6"/>
      <c r="D145" s="10" t="s">
        <v>736</v>
      </c>
      <c r="E145" s="7"/>
      <c r="F145" s="5"/>
      <c r="G145" s="5"/>
      <c r="H145" s="4"/>
      <c r="I145" s="8">
        <f>SUM(I5:I144)</f>
        <v>32384513</v>
      </c>
    </row>
    <row r="146" spans="1:10" ht="27.75" hidden="1" customHeight="1" x14ac:dyDescent="0.3">
      <c r="A146" s="44" t="s">
        <v>742</v>
      </c>
      <c r="B146" s="44"/>
      <c r="C146" s="44"/>
      <c r="D146" s="44"/>
      <c r="E146" s="44"/>
      <c r="F146" s="44"/>
      <c r="G146" s="44"/>
      <c r="H146" s="44"/>
      <c r="I146" s="44"/>
    </row>
    <row r="147" spans="1:10" s="29" customFormat="1" ht="33" hidden="1" customHeight="1" x14ac:dyDescent="0.25">
      <c r="A147" s="44" t="s">
        <v>743</v>
      </c>
      <c r="B147" s="44"/>
      <c r="C147" s="44"/>
      <c r="D147" s="44"/>
      <c r="E147" s="44"/>
      <c r="F147" s="44"/>
      <c r="G147" s="44"/>
      <c r="H147" s="44"/>
      <c r="I147" s="44"/>
    </row>
    <row r="148" spans="1:10" s="29" customFormat="1" ht="66.75" hidden="1" customHeight="1" x14ac:dyDescent="0.25">
      <c r="A148" s="55" t="s">
        <v>744</v>
      </c>
      <c r="B148" s="55"/>
      <c r="C148" s="55"/>
      <c r="D148" s="55"/>
      <c r="E148" s="55"/>
      <c r="F148" s="55"/>
      <c r="G148" s="55"/>
      <c r="H148" s="55"/>
      <c r="I148" s="55"/>
    </row>
    <row r="149" spans="1:10" s="29" customFormat="1" ht="36.75" hidden="1" customHeight="1" x14ac:dyDescent="0.25">
      <c r="A149" s="48" t="s">
        <v>748</v>
      </c>
      <c r="B149" s="48"/>
      <c r="C149" s="48"/>
      <c r="D149" s="48"/>
      <c r="E149" s="48"/>
      <c r="F149" s="48"/>
      <c r="G149" s="48"/>
      <c r="H149" s="48"/>
      <c r="I149" s="48"/>
    </row>
    <row r="150" spans="1:10" s="29" customFormat="1" ht="33.75" hidden="1" customHeight="1" x14ac:dyDescent="0.25">
      <c r="A150" s="45" t="s">
        <v>745</v>
      </c>
      <c r="B150" s="56"/>
      <c r="C150" s="56"/>
      <c r="D150" s="56"/>
      <c r="E150" s="56"/>
      <c r="F150" s="56"/>
      <c r="G150" s="56"/>
      <c r="H150" s="56"/>
      <c r="I150" s="57"/>
    </row>
    <row r="151" spans="1:10" s="26" customFormat="1" ht="219.75" hidden="1" customHeight="1" x14ac:dyDescent="0.25">
      <c r="A151" s="48" t="s">
        <v>746</v>
      </c>
      <c r="B151" s="48"/>
      <c r="C151" s="48"/>
      <c r="D151" s="48"/>
      <c r="E151" s="48"/>
      <c r="F151" s="48"/>
      <c r="G151" s="48"/>
      <c r="H151" s="48"/>
      <c r="I151" s="48"/>
    </row>
    <row r="152" spans="1:10" s="29" customFormat="1" ht="100.5" customHeight="1" x14ac:dyDescent="0.25">
      <c r="A152" s="44" t="s">
        <v>737</v>
      </c>
      <c r="B152" s="44"/>
      <c r="C152" s="44"/>
      <c r="D152" s="44"/>
      <c r="E152" s="44"/>
      <c r="F152" s="44"/>
      <c r="G152" s="44"/>
      <c r="H152" s="44"/>
      <c r="I152" s="44"/>
    </row>
    <row r="153" spans="1:10" s="26" customFormat="1" ht="30" customHeight="1" x14ac:dyDescent="0.25">
      <c r="A153" s="44" t="s">
        <v>738</v>
      </c>
      <c r="B153" s="44"/>
      <c r="C153" s="44"/>
      <c r="D153" s="44"/>
      <c r="E153" s="44"/>
      <c r="F153" s="44"/>
      <c r="G153" s="44"/>
      <c r="H153" s="44"/>
      <c r="I153" s="44"/>
    </row>
    <row r="154" spans="1:10" s="28" customFormat="1" ht="48.75" customHeight="1" x14ac:dyDescent="0.25">
      <c r="A154" s="49" t="s">
        <v>747</v>
      </c>
      <c r="B154" s="49"/>
      <c r="C154" s="49"/>
      <c r="D154" s="49"/>
      <c r="E154" s="49"/>
      <c r="F154" s="49"/>
      <c r="G154" s="49"/>
      <c r="H154" s="49"/>
      <c r="I154" s="49"/>
    </row>
    <row r="155" spans="1:10" s="26" customFormat="1" ht="30" customHeight="1" x14ac:dyDescent="0.25">
      <c r="A155" s="49" t="s">
        <v>24</v>
      </c>
      <c r="B155" s="49"/>
      <c r="C155" s="49"/>
      <c r="D155" s="49"/>
      <c r="E155" s="49"/>
      <c r="F155" s="49"/>
      <c r="G155" s="49"/>
      <c r="H155" s="49"/>
      <c r="I155" s="49"/>
    </row>
    <row r="156" spans="1:10" s="26" customFormat="1" ht="21.75" customHeight="1" x14ac:dyDescent="0.25">
      <c r="A156" s="48" t="s">
        <v>25</v>
      </c>
      <c r="B156" s="48"/>
      <c r="C156" s="48"/>
      <c r="D156" s="48"/>
      <c r="E156" s="48"/>
      <c r="F156" s="48"/>
      <c r="G156" s="48"/>
      <c r="H156" s="48"/>
      <c r="I156" s="48"/>
    </row>
    <row r="157" spans="1:10" s="26" customFormat="1" ht="18" customHeight="1" x14ac:dyDescent="0.25">
      <c r="A157" s="43" t="s">
        <v>741</v>
      </c>
      <c r="B157" s="43"/>
      <c r="C157" s="43"/>
      <c r="D157" s="43"/>
      <c r="E157" s="43"/>
      <c r="F157" s="43"/>
      <c r="G157" s="43"/>
      <c r="H157" s="43"/>
      <c r="I157" s="43"/>
    </row>
    <row r="158" spans="1:10" s="26" customFormat="1" ht="104.25" customHeight="1" x14ac:dyDescent="0.25">
      <c r="A158" s="52" t="s">
        <v>751</v>
      </c>
      <c r="B158" s="53"/>
      <c r="C158" s="53"/>
      <c r="D158" s="53"/>
      <c r="E158" s="53"/>
      <c r="F158" s="53"/>
      <c r="G158" s="53"/>
      <c r="H158" s="53"/>
      <c r="I158" s="54"/>
      <c r="J158" s="20"/>
    </row>
  </sheetData>
  <mergeCells count="18">
    <mergeCell ref="A1:B1"/>
    <mergeCell ref="C1:G1"/>
    <mergeCell ref="A2:B2"/>
    <mergeCell ref="C2:G2"/>
    <mergeCell ref="B3:H3"/>
    <mergeCell ref="A155:I155"/>
    <mergeCell ref="A156:I156"/>
    <mergeCell ref="A157:I157"/>
    <mergeCell ref="A158:I158"/>
    <mergeCell ref="A146:I146"/>
    <mergeCell ref="A148:I148"/>
    <mergeCell ref="A149:I149"/>
    <mergeCell ref="A150:I150"/>
    <mergeCell ref="A151:I151"/>
    <mergeCell ref="A152:I152"/>
    <mergeCell ref="A153:I153"/>
    <mergeCell ref="A154:I154"/>
    <mergeCell ref="A147:I147"/>
  </mergeCells>
  <pageMargins left="0" right="0" top="0" bottom="0" header="0" footer="0"/>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vt:lpstr>
      <vt:lpstr>ՀՄԱ դեղ 2026 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2026-03-24T08:36:04Z</dcterms:modified>
</cp:coreProperties>
</file>